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45" windowWidth="12000" windowHeight="6420" tabRatio="915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коштів'!$3:$5</definedName>
    <definedName name="_xlnm.Print_Titles" localSheetId="0">'Осн. фін. пок.'!$30:$32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Коефіцієнти'!$A$1:$H$28</definedName>
    <definedName name="_xlnm.Print_Area" localSheetId="6">'6.1. Інша інфо_1'!$A$1:$O$78</definedName>
    <definedName name="_xlnm.Print_Area" localSheetId="7">'6.2. Інша інфо_2'!$A$1:$AF$55</definedName>
    <definedName name="_xlnm.Print_Area" localSheetId="1">'I. Фін результат'!$A$1:$I$126</definedName>
    <definedName name="_xlnm.Print_Area" localSheetId="4">'IV. Кап. інвестиції'!$A$1:$H$17</definedName>
    <definedName name="_xlnm.Print_Area" localSheetId="2">'ІІ. Розр. з бюджетом'!$A$1:$H$48</definedName>
    <definedName name="_xlnm.Print_Area" localSheetId="3">'ІІІ. Рух грош. коштів'!$A$1:$H$77</definedName>
    <definedName name="_xlnm.Print_Area" localSheetId="0">'Осн. фін. пок.'!$A$1:$H$172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H148" i="14"/>
  <c r="F62"/>
  <c r="D62"/>
  <c r="D51"/>
  <c r="D37"/>
  <c r="D35"/>
  <c r="D34"/>
  <c r="I26" i="10"/>
  <c r="I25"/>
  <c r="I24"/>
  <c r="F15"/>
  <c r="F26"/>
  <c r="F25"/>
  <c r="F24"/>
  <c r="D52" i="14" l="1"/>
  <c r="E57" i="2"/>
  <c r="E32"/>
  <c r="E16"/>
  <c r="C26" i="10"/>
  <c r="C25"/>
  <c r="C24"/>
  <c r="C103" i="2"/>
  <c r="C83"/>
  <c r="I15" i="10"/>
  <c r="E8" i="19" l="1"/>
  <c r="C109" i="2" l="1"/>
  <c r="C111"/>
  <c r="C107"/>
  <c r="C108"/>
  <c r="C110"/>
  <c r="F21" i="18" l="1"/>
  <c r="E20" i="19"/>
  <c r="E107" i="2"/>
  <c r="F107"/>
  <c r="C32"/>
  <c r="C16"/>
  <c r="F16"/>
  <c r="E142" i="14"/>
  <c r="D145"/>
  <c r="D142"/>
  <c r="E137"/>
  <c r="G136"/>
  <c r="D150"/>
  <c r="C137"/>
  <c r="C142"/>
  <c r="C6" i="3"/>
  <c r="C118" i="14"/>
  <c r="D83"/>
  <c r="C76"/>
  <c r="C163" s="1"/>
  <c r="C162"/>
  <c r="C160"/>
  <c r="C11" i="10"/>
  <c r="D109" i="2"/>
  <c r="C121"/>
  <c r="D16"/>
  <c r="F31" l="1"/>
  <c r="C19" i="10"/>
  <c r="C23" s="1"/>
  <c r="G32" i="18"/>
  <c r="F121" i="2"/>
  <c r="E121"/>
  <c r="D107"/>
  <c r="E65"/>
  <c r="E70"/>
  <c r="H7"/>
  <c r="E83" i="14" l="1"/>
  <c r="F31" i="18"/>
  <c r="F25" s="1"/>
  <c r="F18" s="1"/>
  <c r="E31"/>
  <c r="E25" s="1"/>
  <c r="E18" s="1"/>
  <c r="E30" i="19"/>
  <c r="E103" i="14" s="1"/>
  <c r="E35" i="19"/>
  <c r="E104" i="14" s="1"/>
  <c r="E37"/>
  <c r="E31" i="2"/>
  <c r="E83" s="1"/>
  <c r="F88"/>
  <c r="F32"/>
  <c r="F57"/>
  <c r="F43" i="14" s="1"/>
  <c r="G56" i="2"/>
  <c r="H56"/>
  <c r="G55"/>
  <c r="H55"/>
  <c r="H8"/>
  <c r="H9"/>
  <c r="H10"/>
  <c r="H11"/>
  <c r="H12"/>
  <c r="H13"/>
  <c r="H14"/>
  <c r="G8"/>
  <c r="G9"/>
  <c r="G10"/>
  <c r="G11"/>
  <c r="G12"/>
  <c r="G13"/>
  <c r="G14"/>
  <c r="G7"/>
  <c r="E8" i="11"/>
  <c r="E14"/>
  <c r="D36" i="14"/>
  <c r="E7" i="11" s="1"/>
  <c r="D53" i="14"/>
  <c r="D55"/>
  <c r="E13" i="11"/>
  <c r="E76" i="14"/>
  <c r="F19" i="10" s="1"/>
  <c r="F23" s="1"/>
  <c r="E85" i="14"/>
  <c r="D89"/>
  <c r="D86"/>
  <c r="D85"/>
  <c r="E34"/>
  <c r="E43"/>
  <c r="E53"/>
  <c r="E54"/>
  <c r="E55"/>
  <c r="E56"/>
  <c r="F34"/>
  <c r="H34" s="1"/>
  <c r="F48"/>
  <c r="D48"/>
  <c r="E41"/>
  <c r="F41"/>
  <c r="F108" i="2"/>
  <c r="F109"/>
  <c r="F110"/>
  <c r="F111"/>
  <c r="E91"/>
  <c r="E88"/>
  <c r="D70"/>
  <c r="D47" i="14" s="1"/>
  <c r="D65" i="2"/>
  <c r="D44" i="14" s="1"/>
  <c r="F65" i="2"/>
  <c r="F44" i="14" s="1"/>
  <c r="F70" i="2"/>
  <c r="F47" i="14" s="1"/>
  <c r="F49"/>
  <c r="F46"/>
  <c r="F45"/>
  <c r="F42"/>
  <c r="F40"/>
  <c r="F39"/>
  <c r="F38"/>
  <c r="C34"/>
  <c r="D45"/>
  <c r="D46"/>
  <c r="G98" i="2"/>
  <c r="F73" i="14"/>
  <c r="D32" i="2"/>
  <c r="F30" i="19"/>
  <c r="F8"/>
  <c r="D68" i="14"/>
  <c r="D111" i="2"/>
  <c r="D88"/>
  <c r="D102" s="1"/>
  <c r="D31"/>
  <c r="E60" i="14"/>
  <c r="F54"/>
  <c r="E111" i="2"/>
  <c r="E109"/>
  <c r="E47" i="14"/>
  <c r="H38" i="2"/>
  <c r="F20" i="19"/>
  <c r="F95" i="14" s="1"/>
  <c r="G17" i="2"/>
  <c r="J45" i="10"/>
  <c r="T53" i="9"/>
  <c r="R53"/>
  <c r="P53"/>
  <c r="N46"/>
  <c r="N53" s="1"/>
  <c r="N47"/>
  <c r="N48"/>
  <c r="N49"/>
  <c r="N50"/>
  <c r="N51"/>
  <c r="N52"/>
  <c r="L53"/>
  <c r="J53"/>
  <c r="H53"/>
  <c r="F53"/>
  <c r="G138" i="14"/>
  <c r="H138"/>
  <c r="G139"/>
  <c r="H139"/>
  <c r="G140"/>
  <c r="H140"/>
  <c r="G141"/>
  <c r="H141"/>
  <c r="G142"/>
  <c r="H142"/>
  <c r="G143"/>
  <c r="H143"/>
  <c r="G144"/>
  <c r="H144"/>
  <c r="G146"/>
  <c r="G147"/>
  <c r="G148"/>
  <c r="H136"/>
  <c r="Z36" i="9"/>
  <c r="V36"/>
  <c r="F127" i="14" s="1"/>
  <c r="R36" i="9"/>
  <c r="N36"/>
  <c r="F125" i="14"/>
  <c r="Y36" i="9"/>
  <c r="E128" i="14" s="1"/>
  <c r="U36" i="9"/>
  <c r="E127" i="14" s="1"/>
  <c r="Q36" i="9"/>
  <c r="E126" i="14"/>
  <c r="M36" i="9"/>
  <c r="E125" i="14" s="1"/>
  <c r="AD32" i="9"/>
  <c r="AF32" s="1"/>
  <c r="AD33"/>
  <c r="AD34"/>
  <c r="AD35"/>
  <c r="AC34"/>
  <c r="AC32"/>
  <c r="AC33"/>
  <c r="AC35"/>
  <c r="AA32"/>
  <c r="AA33"/>
  <c r="AA34"/>
  <c r="AA35"/>
  <c r="W32"/>
  <c r="W33"/>
  <c r="W34"/>
  <c r="W35"/>
  <c r="X32"/>
  <c r="S32"/>
  <c r="S33"/>
  <c r="S34"/>
  <c r="S35"/>
  <c r="O32"/>
  <c r="O33"/>
  <c r="O34"/>
  <c r="O35"/>
  <c r="X23"/>
  <c r="U23"/>
  <c r="AA23" s="1"/>
  <c r="AA20"/>
  <c r="AA21"/>
  <c r="AA22"/>
  <c r="AA19"/>
  <c r="R23"/>
  <c r="X10"/>
  <c r="U10"/>
  <c r="AA7"/>
  <c r="AA8"/>
  <c r="AA9"/>
  <c r="AA6"/>
  <c r="R10"/>
  <c r="F157" i="14"/>
  <c r="F156"/>
  <c r="G156" s="1"/>
  <c r="F155"/>
  <c r="E157"/>
  <c r="E156"/>
  <c r="E155"/>
  <c r="F153"/>
  <c r="F152"/>
  <c r="F151"/>
  <c r="E153"/>
  <c r="E152"/>
  <c r="E151"/>
  <c r="D78" i="10"/>
  <c r="N78" s="1"/>
  <c r="H78"/>
  <c r="L78"/>
  <c r="N75"/>
  <c r="N72"/>
  <c r="N69"/>
  <c r="F78"/>
  <c r="J78"/>
  <c r="M49"/>
  <c r="N49"/>
  <c r="O49"/>
  <c r="M50"/>
  <c r="N50"/>
  <c r="O50"/>
  <c r="M51"/>
  <c r="N51"/>
  <c r="O51"/>
  <c r="O45"/>
  <c r="N45"/>
  <c r="M45"/>
  <c r="J49"/>
  <c r="K49"/>
  <c r="L49"/>
  <c r="J50"/>
  <c r="K50"/>
  <c r="L50"/>
  <c r="J51"/>
  <c r="K51"/>
  <c r="L51"/>
  <c r="L45"/>
  <c r="K45"/>
  <c r="D52"/>
  <c r="G52"/>
  <c r="F167" i="14"/>
  <c r="F165"/>
  <c r="F76"/>
  <c r="I19" i="10" s="1"/>
  <c r="I23" s="1"/>
  <c r="E167" i="14"/>
  <c r="E166"/>
  <c r="L24" i="10"/>
  <c r="F161" i="14"/>
  <c r="E161"/>
  <c r="F162"/>
  <c r="E162"/>
  <c r="F160"/>
  <c r="E160"/>
  <c r="C161"/>
  <c r="C159" s="1"/>
  <c r="C164"/>
  <c r="D76"/>
  <c r="C167"/>
  <c r="C166"/>
  <c r="C165"/>
  <c r="N12" i="10"/>
  <c r="N13"/>
  <c r="N14"/>
  <c r="N16"/>
  <c r="N17"/>
  <c r="N18"/>
  <c r="N20"/>
  <c r="N21"/>
  <c r="N22"/>
  <c r="N11"/>
  <c r="L12"/>
  <c r="L13"/>
  <c r="L14"/>
  <c r="L16"/>
  <c r="L17"/>
  <c r="L18"/>
  <c r="L20"/>
  <c r="L21"/>
  <c r="L22"/>
  <c r="L11"/>
  <c r="C15"/>
  <c r="E145" i="14"/>
  <c r="E133" s="1"/>
  <c r="C145"/>
  <c r="C133" s="1"/>
  <c r="G137"/>
  <c r="D134"/>
  <c r="E134"/>
  <c r="C134"/>
  <c r="D133"/>
  <c r="D118"/>
  <c r="D119"/>
  <c r="D120"/>
  <c r="D121"/>
  <c r="D122"/>
  <c r="D123"/>
  <c r="E118"/>
  <c r="E119"/>
  <c r="E120"/>
  <c r="E121"/>
  <c r="E122"/>
  <c r="E123"/>
  <c r="F118"/>
  <c r="F119"/>
  <c r="F120"/>
  <c r="F121"/>
  <c r="F122"/>
  <c r="F123"/>
  <c r="C119"/>
  <c r="C120"/>
  <c r="C121"/>
  <c r="C122"/>
  <c r="C123"/>
  <c r="D109"/>
  <c r="E109"/>
  <c r="F109"/>
  <c r="D110"/>
  <c r="E110"/>
  <c r="F110"/>
  <c r="D114"/>
  <c r="E114"/>
  <c r="F114"/>
  <c r="C114"/>
  <c r="C110"/>
  <c r="C109"/>
  <c r="E19" i="11"/>
  <c r="F19"/>
  <c r="D19"/>
  <c r="D78" i="14"/>
  <c r="E78"/>
  <c r="F78"/>
  <c r="C78"/>
  <c r="E15" i="11"/>
  <c r="F15"/>
  <c r="D15"/>
  <c r="F14"/>
  <c r="D14"/>
  <c r="G7" i="3"/>
  <c r="G8"/>
  <c r="H8"/>
  <c r="G9"/>
  <c r="G10"/>
  <c r="G11"/>
  <c r="G12"/>
  <c r="D6"/>
  <c r="E6"/>
  <c r="F6"/>
  <c r="G8" i="18"/>
  <c r="H8"/>
  <c r="G9"/>
  <c r="G10"/>
  <c r="G11"/>
  <c r="G12"/>
  <c r="G14"/>
  <c r="G15"/>
  <c r="G16"/>
  <c r="G17"/>
  <c r="G19"/>
  <c r="H19"/>
  <c r="G20"/>
  <c r="H20"/>
  <c r="G26"/>
  <c r="H26"/>
  <c r="G27"/>
  <c r="H27"/>
  <c r="G30"/>
  <c r="H30"/>
  <c r="G34"/>
  <c r="H34"/>
  <c r="G40"/>
  <c r="G42"/>
  <c r="G43"/>
  <c r="G44"/>
  <c r="G45"/>
  <c r="G53"/>
  <c r="G55"/>
  <c r="G57"/>
  <c r="G58"/>
  <c r="G59"/>
  <c r="G60"/>
  <c r="G71"/>
  <c r="H71"/>
  <c r="G72"/>
  <c r="F13"/>
  <c r="F7" s="1"/>
  <c r="G21"/>
  <c r="F41"/>
  <c r="F52" s="1"/>
  <c r="F112" i="14" s="1"/>
  <c r="F46" i="18"/>
  <c r="F56"/>
  <c r="F63"/>
  <c r="G63" s="1"/>
  <c r="E13"/>
  <c r="G13"/>
  <c r="E7"/>
  <c r="E21"/>
  <c r="E41"/>
  <c r="E52" s="1"/>
  <c r="E46"/>
  <c r="H46" s="1"/>
  <c r="E56"/>
  <c r="E54" s="1"/>
  <c r="E69" s="1"/>
  <c r="E113" i="14" s="1"/>
  <c r="E63" i="18"/>
  <c r="E61"/>
  <c r="D13"/>
  <c r="D7"/>
  <c r="D21"/>
  <c r="D31"/>
  <c r="D25" s="1"/>
  <c r="D41"/>
  <c r="D46"/>
  <c r="D52" s="1"/>
  <c r="D112" i="14" s="1"/>
  <c r="D56" i="18"/>
  <c r="D54"/>
  <c r="D63"/>
  <c r="D61" s="1"/>
  <c r="C13"/>
  <c r="C7"/>
  <c r="C21"/>
  <c r="C31"/>
  <c r="C25" s="1"/>
  <c r="C18" s="1"/>
  <c r="C41"/>
  <c r="C46"/>
  <c r="C56"/>
  <c r="C54" s="1"/>
  <c r="C69" s="1"/>
  <c r="C113" i="14" s="1"/>
  <c r="C63" i="18"/>
  <c r="C61" s="1"/>
  <c r="D106" i="14"/>
  <c r="E106"/>
  <c r="F106"/>
  <c r="C106"/>
  <c r="D105"/>
  <c r="E105"/>
  <c r="F105"/>
  <c r="C105"/>
  <c r="D96"/>
  <c r="E96"/>
  <c r="F96"/>
  <c r="D97"/>
  <c r="E97"/>
  <c r="F97"/>
  <c r="D98"/>
  <c r="E98"/>
  <c r="F98"/>
  <c r="D99"/>
  <c r="E99"/>
  <c r="F99"/>
  <c r="D100"/>
  <c r="E100"/>
  <c r="F100"/>
  <c r="D101"/>
  <c r="E101"/>
  <c r="F101"/>
  <c r="D102"/>
  <c r="E102"/>
  <c r="F102"/>
  <c r="C96"/>
  <c r="C97"/>
  <c r="C98"/>
  <c r="C99"/>
  <c r="C100"/>
  <c r="C101"/>
  <c r="C102"/>
  <c r="D90"/>
  <c r="E90"/>
  <c r="F90"/>
  <c r="D91"/>
  <c r="E91"/>
  <c r="F91"/>
  <c r="D92"/>
  <c r="E92"/>
  <c r="F92"/>
  <c r="C91"/>
  <c r="C92"/>
  <c r="C90"/>
  <c r="C87"/>
  <c r="D87"/>
  <c r="E87"/>
  <c r="F87"/>
  <c r="G87" s="1"/>
  <c r="C88"/>
  <c r="D88"/>
  <c r="E88"/>
  <c r="F88"/>
  <c r="C89"/>
  <c r="E89"/>
  <c r="F89"/>
  <c r="C85"/>
  <c r="C86"/>
  <c r="E86"/>
  <c r="F85"/>
  <c r="F86"/>
  <c r="F83"/>
  <c r="C83"/>
  <c r="D40" i="19"/>
  <c r="E40"/>
  <c r="F40"/>
  <c r="C40"/>
  <c r="D35"/>
  <c r="D104" i="14" s="1"/>
  <c r="F35" i="19"/>
  <c r="F104" i="14" s="1"/>
  <c r="C35" i="19"/>
  <c r="C104" i="14" s="1"/>
  <c r="D30" i="19"/>
  <c r="D103" i="14" s="1"/>
  <c r="C30" i="19"/>
  <c r="C103" i="14" s="1"/>
  <c r="D20" i="19"/>
  <c r="D95" i="14" s="1"/>
  <c r="E95"/>
  <c r="C20" i="19"/>
  <c r="C95" i="14" s="1"/>
  <c r="H21" i="19"/>
  <c r="H22"/>
  <c r="H25"/>
  <c r="H29"/>
  <c r="H31"/>
  <c r="H34"/>
  <c r="H38"/>
  <c r="H9"/>
  <c r="H7"/>
  <c r="D8"/>
  <c r="G8"/>
  <c r="C8"/>
  <c r="D73" i="14"/>
  <c r="E73"/>
  <c r="D74"/>
  <c r="E74"/>
  <c r="F74"/>
  <c r="D75"/>
  <c r="E75"/>
  <c r="F75"/>
  <c r="D77"/>
  <c r="E77"/>
  <c r="F77"/>
  <c r="D79"/>
  <c r="E79"/>
  <c r="F79"/>
  <c r="C74"/>
  <c r="C75"/>
  <c r="C77"/>
  <c r="C79"/>
  <c r="C73"/>
  <c r="D67"/>
  <c r="E67"/>
  <c r="F67"/>
  <c r="E68"/>
  <c r="F68"/>
  <c r="C68"/>
  <c r="C67"/>
  <c r="F60"/>
  <c r="G60" s="1"/>
  <c r="C60"/>
  <c r="C58"/>
  <c r="D58"/>
  <c r="E58"/>
  <c r="F58"/>
  <c r="F56"/>
  <c r="C56"/>
  <c r="F55"/>
  <c r="C55"/>
  <c r="C54"/>
  <c r="F53"/>
  <c r="G53" s="1"/>
  <c r="C53"/>
  <c r="C48"/>
  <c r="E48"/>
  <c r="C49"/>
  <c r="E49"/>
  <c r="C45"/>
  <c r="E45"/>
  <c r="C46"/>
  <c r="E46"/>
  <c r="G46" s="1"/>
  <c r="G54"/>
  <c r="G62"/>
  <c r="G63"/>
  <c r="G64"/>
  <c r="G65"/>
  <c r="G71"/>
  <c r="G72"/>
  <c r="C38"/>
  <c r="E38"/>
  <c r="C39"/>
  <c r="E39"/>
  <c r="G39" s="1"/>
  <c r="C40"/>
  <c r="E40"/>
  <c r="C41"/>
  <c r="C42"/>
  <c r="E42"/>
  <c r="F154"/>
  <c r="H62"/>
  <c r="D110" i="2"/>
  <c r="E110"/>
  <c r="D108"/>
  <c r="E108"/>
  <c r="G71"/>
  <c r="G72"/>
  <c r="G76"/>
  <c r="G67"/>
  <c r="G68"/>
  <c r="G70"/>
  <c r="G66"/>
  <c r="G61"/>
  <c r="H115"/>
  <c r="H116"/>
  <c r="H117"/>
  <c r="H118"/>
  <c r="H119"/>
  <c r="H120"/>
  <c r="H121"/>
  <c r="H114"/>
  <c r="H107"/>
  <c r="H17"/>
  <c r="H18"/>
  <c r="H19"/>
  <c r="H20"/>
  <c r="H21"/>
  <c r="H22"/>
  <c r="H23"/>
  <c r="H24"/>
  <c r="H39"/>
  <c r="H40"/>
  <c r="H41"/>
  <c r="H42"/>
  <c r="H43"/>
  <c r="H46"/>
  <c r="H52"/>
  <c r="H54"/>
  <c r="H57"/>
  <c r="H60"/>
  <c r="H61"/>
  <c r="H62"/>
  <c r="H64"/>
  <c r="H70"/>
  <c r="H76"/>
  <c r="H95"/>
  <c r="H100"/>
  <c r="H101"/>
  <c r="D124" i="14"/>
  <c r="C124"/>
  <c r="D154"/>
  <c r="C154"/>
  <c r="C150"/>
  <c r="D57" i="2"/>
  <c r="C57"/>
  <c r="D91"/>
  <c r="D59" i="14" s="1"/>
  <c r="F91" i="2"/>
  <c r="F59" i="14" s="1"/>
  <c r="C91" i="2"/>
  <c r="C59" i="14" s="1"/>
  <c r="C88" i="2"/>
  <c r="C57" i="14" s="1"/>
  <c r="C70" i="2"/>
  <c r="C47" i="14" s="1"/>
  <c r="E44"/>
  <c r="C65" i="2"/>
  <c r="C44" i="14" s="1"/>
  <c r="G104" i="2"/>
  <c r="G121"/>
  <c r="G120"/>
  <c r="G119"/>
  <c r="G118"/>
  <c r="G117"/>
  <c r="G116"/>
  <c r="G115"/>
  <c r="G114"/>
  <c r="G85"/>
  <c r="G152" i="14"/>
  <c r="G123"/>
  <c r="G89"/>
  <c r="C31" i="2"/>
  <c r="C37" i="14"/>
  <c r="G27" i="19"/>
  <c r="K62" i="10"/>
  <c r="G7" i="19"/>
  <c r="G42"/>
  <c r="G38"/>
  <c r="G37"/>
  <c r="G36"/>
  <c r="G34"/>
  <c r="G29"/>
  <c r="G28"/>
  <c r="G26"/>
  <c r="G25"/>
  <c r="G24"/>
  <c r="G23"/>
  <c r="G22"/>
  <c r="G21"/>
  <c r="G17"/>
  <c r="G16"/>
  <c r="G15"/>
  <c r="G14"/>
  <c r="G13"/>
  <c r="G12"/>
  <c r="G11"/>
  <c r="G10"/>
  <c r="G9"/>
  <c r="G111" i="2"/>
  <c r="G109"/>
  <c r="G101"/>
  <c r="G100"/>
  <c r="G95"/>
  <c r="G93"/>
  <c r="G91"/>
  <c r="G89"/>
  <c r="G88"/>
  <c r="G87"/>
  <c r="G86"/>
  <c r="G84"/>
  <c r="G64"/>
  <c r="G62"/>
  <c r="G60"/>
  <c r="G57"/>
  <c r="G54"/>
  <c r="G52"/>
  <c r="G47"/>
  <c r="G46"/>
  <c r="G43"/>
  <c r="G42"/>
  <c r="G41"/>
  <c r="G40"/>
  <c r="G39"/>
  <c r="G38"/>
  <c r="G37"/>
  <c r="G36"/>
  <c r="G35"/>
  <c r="G34"/>
  <c r="G33"/>
  <c r="G24"/>
  <c r="G23"/>
  <c r="G22"/>
  <c r="G21"/>
  <c r="G20"/>
  <c r="G19"/>
  <c r="G18"/>
  <c r="G108"/>
  <c r="G107"/>
  <c r="C35" i="14"/>
  <c r="H145"/>
  <c r="H137"/>
  <c r="H160"/>
  <c r="G45" l="1"/>
  <c r="G56"/>
  <c r="G91"/>
  <c r="H100"/>
  <c r="G98"/>
  <c r="G160"/>
  <c r="F150"/>
  <c r="G153"/>
  <c r="H47"/>
  <c r="H85"/>
  <c r="O36" i="9"/>
  <c r="AE35"/>
  <c r="H127" i="14"/>
  <c r="F159"/>
  <c r="E150"/>
  <c r="X36" i="9"/>
  <c r="AE32"/>
  <c r="F128" i="14"/>
  <c r="G128" s="1"/>
  <c r="H119"/>
  <c r="H6" i="3"/>
  <c r="G109" i="14"/>
  <c r="H79"/>
  <c r="F80"/>
  <c r="F103" i="2"/>
  <c r="F83"/>
  <c r="F94" s="1"/>
  <c r="F99" s="1"/>
  <c r="G162" i="14"/>
  <c r="D103" i="2"/>
  <c r="D83"/>
  <c r="D94" s="1"/>
  <c r="D99" s="1"/>
  <c r="D18" i="19" s="1"/>
  <c r="G96" i="14"/>
  <c r="G85"/>
  <c r="H67"/>
  <c r="C52" i="18"/>
  <c r="C112" i="14" s="1"/>
  <c r="C43"/>
  <c r="C70" s="1"/>
  <c r="C106" i="2"/>
  <c r="C112" s="1"/>
  <c r="C36" i="14"/>
  <c r="D7" i="11" s="1"/>
  <c r="G106" i="14"/>
  <c r="G119"/>
  <c r="E84"/>
  <c r="H73"/>
  <c r="F43" i="19"/>
  <c r="F107" i="14" s="1"/>
  <c r="F103"/>
  <c r="G103" s="1"/>
  <c r="G20" i="19"/>
  <c r="H97" i="14"/>
  <c r="G73"/>
  <c r="H75"/>
  <c r="G78"/>
  <c r="H77"/>
  <c r="F164"/>
  <c r="N23" i="10"/>
  <c r="D117" i="14"/>
  <c r="E18" i="11" s="1"/>
  <c r="G6" i="3"/>
  <c r="C117" i="14"/>
  <c r="D17" i="11" s="1"/>
  <c r="N15" i="10"/>
  <c r="L26"/>
  <c r="H161" i="14"/>
  <c r="L15" i="10"/>
  <c r="L25"/>
  <c r="G35" i="19"/>
  <c r="E43"/>
  <c r="E107" i="14" s="1"/>
  <c r="H30" i="19"/>
  <c r="G97" i="14"/>
  <c r="G83"/>
  <c r="D80"/>
  <c r="D43"/>
  <c r="D50" s="1"/>
  <c r="D61" s="1"/>
  <c r="D66" s="1"/>
  <c r="E112"/>
  <c r="H52" i="18"/>
  <c r="E124" i="14"/>
  <c r="G127"/>
  <c r="G150"/>
  <c r="AE33" i="9"/>
  <c r="G114" i="14"/>
  <c r="G48"/>
  <c r="G55"/>
  <c r="H8" i="19"/>
  <c r="F61" i="18"/>
  <c r="G41"/>
  <c r="E163" i="14"/>
  <c r="E165"/>
  <c r="G165" s="1"/>
  <c r="AD36" i="9"/>
  <c r="F126" i="14"/>
  <c r="D84"/>
  <c r="C102" i="2"/>
  <c r="G125" i="14"/>
  <c r="H76"/>
  <c r="H109"/>
  <c r="G38"/>
  <c r="C39" i="18"/>
  <c r="D69"/>
  <c r="D113" i="14" s="1"/>
  <c r="G46" i="18"/>
  <c r="E154" i="14"/>
  <c r="G154" s="1"/>
  <c r="W36" i="9"/>
  <c r="AE34"/>
  <c r="G40" i="14"/>
  <c r="G49"/>
  <c r="N24" i="10"/>
  <c r="D69" i="14"/>
  <c r="E39" i="18"/>
  <c r="E70" s="1"/>
  <c r="E73" s="1"/>
  <c r="G56"/>
  <c r="N25" i="10"/>
  <c r="F166" i="14"/>
  <c r="G52" i="18"/>
  <c r="C43" i="19"/>
  <c r="C107" i="14" s="1"/>
  <c r="G121"/>
  <c r="H83"/>
  <c r="G76"/>
  <c r="F84"/>
  <c r="H96"/>
  <c r="F54" i="18"/>
  <c r="N26" i="10"/>
  <c r="S36" i="9"/>
  <c r="AA36"/>
  <c r="AC36"/>
  <c r="Q37" s="1"/>
  <c r="H25" i="18"/>
  <c r="G105" i="14"/>
  <c r="H106"/>
  <c r="E59"/>
  <c r="G59" s="1"/>
  <c r="E103" i="2"/>
  <c r="G74" i="14"/>
  <c r="H68"/>
  <c r="G34"/>
  <c r="F117"/>
  <c r="G86"/>
  <c r="G88"/>
  <c r="G90"/>
  <c r="G92"/>
  <c r="G118"/>
  <c r="G120"/>
  <c r="G151"/>
  <c r="G155"/>
  <c r="G157"/>
  <c r="H78"/>
  <c r="H74"/>
  <c r="G42"/>
  <c r="C84"/>
  <c r="G145"/>
  <c r="C80"/>
  <c r="G58"/>
  <c r="G68"/>
  <c r="G67"/>
  <c r="G79"/>
  <c r="C69"/>
  <c r="H32" i="2"/>
  <c r="F37" i="14"/>
  <c r="G37" s="1"/>
  <c r="G32" i="2"/>
  <c r="E57" i="14"/>
  <c r="E69" s="1"/>
  <c r="E102" i="2"/>
  <c r="F163" i="14"/>
  <c r="G41"/>
  <c r="D18" i="18"/>
  <c r="D39" s="1"/>
  <c r="D111" i="14" s="1"/>
  <c r="G75"/>
  <c r="N19" i="10"/>
  <c r="L19"/>
  <c r="G77" i="14"/>
  <c r="E94" i="2"/>
  <c r="E99" s="1"/>
  <c r="E18" i="19" s="1"/>
  <c r="G167" i="14"/>
  <c r="H167"/>
  <c r="H162"/>
  <c r="D43" i="19"/>
  <c r="D107" i="14" s="1"/>
  <c r="G30" i="19"/>
  <c r="G161" i="14"/>
  <c r="F35"/>
  <c r="F36" s="1"/>
  <c r="G7" i="11" s="1"/>
  <c r="E117" i="14"/>
  <c r="F18" i="11" s="1"/>
  <c r="G25" i="18"/>
  <c r="G31"/>
  <c r="H20" i="19"/>
  <c r="H43" i="14"/>
  <c r="G43"/>
  <c r="G65" i="2"/>
  <c r="H7" i="18"/>
  <c r="G7"/>
  <c r="G44" i="14"/>
  <c r="G104"/>
  <c r="H104"/>
  <c r="G112"/>
  <c r="H112"/>
  <c r="H95"/>
  <c r="G95"/>
  <c r="G47"/>
  <c r="H16" i="2"/>
  <c r="E35" i="14"/>
  <c r="G16" i="2"/>
  <c r="F57" i="14"/>
  <c r="E80"/>
  <c r="H35" i="19"/>
  <c r="E159" i="14"/>
  <c r="AA10" i="9"/>
  <c r="F102" i="2"/>
  <c r="U37" i="9" l="1"/>
  <c r="Y37"/>
  <c r="AF36"/>
  <c r="M37"/>
  <c r="AE36"/>
  <c r="V37"/>
  <c r="N37"/>
  <c r="G84" i="14"/>
  <c r="F17" i="11"/>
  <c r="E111" i="14"/>
  <c r="E115" s="1"/>
  <c r="G163"/>
  <c r="C70" i="18"/>
  <c r="C73" s="1"/>
  <c r="C111" i="14"/>
  <c r="C115" s="1"/>
  <c r="C50"/>
  <c r="C61" s="1"/>
  <c r="C66" s="1"/>
  <c r="C132" s="1"/>
  <c r="G117"/>
  <c r="E17" i="11"/>
  <c r="H84" i="14"/>
  <c r="H107"/>
  <c r="H37"/>
  <c r="D18" i="11"/>
  <c r="H165" i="14"/>
  <c r="H43" i="19"/>
  <c r="G43"/>
  <c r="D70" i="14"/>
  <c r="D106" i="2"/>
  <c r="D112" s="1"/>
  <c r="E164" i="14"/>
  <c r="G164" s="1"/>
  <c r="Z37" i="9"/>
  <c r="L23" i="10"/>
  <c r="R37" i="9"/>
  <c r="D70" i="18"/>
  <c r="D73" s="1"/>
  <c r="H166" i="14"/>
  <c r="G166"/>
  <c r="G126"/>
  <c r="G61" i="18"/>
  <c r="H117" i="14"/>
  <c r="F70"/>
  <c r="D115"/>
  <c r="F124"/>
  <c r="G54" i="18"/>
  <c r="F69"/>
  <c r="H54"/>
  <c r="H163" i="14"/>
  <c r="C94" i="2"/>
  <c r="C99" s="1"/>
  <c r="C18" i="19" s="1"/>
  <c r="C51" i="14"/>
  <c r="G18" i="11"/>
  <c r="G17"/>
  <c r="F50" i="14"/>
  <c r="F61" s="1"/>
  <c r="G57"/>
  <c r="E106" i="2"/>
  <c r="G31"/>
  <c r="F69" i="14"/>
  <c r="G102" i="2"/>
  <c r="H102"/>
  <c r="E36" i="14"/>
  <c r="G35"/>
  <c r="E70"/>
  <c r="H35"/>
  <c r="G103" i="2"/>
  <c r="H103"/>
  <c r="G159" i="14"/>
  <c r="H159"/>
  <c r="G80"/>
  <c r="H80"/>
  <c r="G18" i="18"/>
  <c r="H18"/>
  <c r="F106" i="2"/>
  <c r="H83"/>
  <c r="G83"/>
  <c r="E9" i="11"/>
  <c r="E11"/>
  <c r="D131" i="14"/>
  <c r="D93"/>
  <c r="E10" i="11"/>
  <c r="D132" i="14"/>
  <c r="D130"/>
  <c r="H31" i="2"/>
  <c r="F39" i="18"/>
  <c r="AC37" i="9" l="1"/>
  <c r="AD37"/>
  <c r="F70" i="18"/>
  <c r="D9" i="11"/>
  <c r="C130" i="14"/>
  <c r="C93"/>
  <c r="D11" i="11"/>
  <c r="C131" i="14"/>
  <c r="D10" i="11"/>
  <c r="H164" i="14"/>
  <c r="G70"/>
  <c r="H124"/>
  <c r="G124"/>
  <c r="F113"/>
  <c r="G69" i="18"/>
  <c r="C52" i="14"/>
  <c r="D13" i="11"/>
  <c r="D8"/>
  <c r="E112" i="2"/>
  <c r="E51" i="14" s="1"/>
  <c r="H70"/>
  <c r="H94" i="2"/>
  <c r="G94"/>
  <c r="G106"/>
  <c r="F112"/>
  <c r="H106"/>
  <c r="G39" i="18"/>
  <c r="H39"/>
  <c r="F111" i="14"/>
  <c r="F66"/>
  <c r="F7" i="11"/>
  <c r="H36" i="14"/>
  <c r="E50"/>
  <c r="G36"/>
  <c r="H69"/>
  <c r="G69"/>
  <c r="G113" l="1"/>
  <c r="F8" i="11"/>
  <c r="E52" i="14"/>
  <c r="F13" i="11"/>
  <c r="F115" i="14"/>
  <c r="H111"/>
  <c r="G111"/>
  <c r="F51"/>
  <c r="H112" i="2"/>
  <c r="G112"/>
  <c r="H99"/>
  <c r="F18" i="19"/>
  <c r="G99" i="2"/>
  <c r="E61" i="14"/>
  <c r="G50"/>
  <c r="F93"/>
  <c r="F130"/>
  <c r="G11" i="11"/>
  <c r="H70" i="18"/>
  <c r="F73"/>
  <c r="G70"/>
  <c r="G73" l="1"/>
  <c r="H73"/>
  <c r="G115" i="14"/>
  <c r="H115"/>
  <c r="E66"/>
  <c r="G61"/>
  <c r="H61"/>
  <c r="H18" i="19"/>
  <c r="G18"/>
  <c r="F52" i="14"/>
  <c r="G8" i="11"/>
  <c r="H51" i="14"/>
  <c r="G51"/>
  <c r="F9" i="11" l="1"/>
  <c r="F11"/>
  <c r="F10"/>
  <c r="E130" i="14"/>
  <c r="E132"/>
  <c r="E93"/>
  <c r="E131"/>
  <c r="H66"/>
  <c r="G66"/>
  <c r="G52"/>
  <c r="H52"/>
  <c r="G93" l="1"/>
  <c r="H93"/>
  <c r="H130"/>
  <c r="G130"/>
</calcChain>
</file>

<file path=xl/comments1.xml><?xml version="1.0" encoding="utf-8"?>
<comments xmlns="http://schemas.openxmlformats.org/spreadsheetml/2006/main">
  <authors>
    <author>Олена Нагорна</author>
  </authors>
  <commentList>
    <comment ref="C7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баланс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сплачено частину чист. За минулий рік)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сплачено частину чист. За минулий рік)</t>
        </r>
      </text>
    </comment>
    <comment ref="D16" authorId="0">
      <text>
        <r>
          <rPr>
            <b/>
            <sz val="9"/>
            <color indexed="81"/>
            <rFont val="Tahoma"/>
            <charset val="1"/>
          </rPr>
          <t>Олена На поповнення до статутного капіталу з нашого прибутку (накакз по підприємству)</t>
        </r>
      </text>
    </comment>
    <comment ref="F16" authorId="0">
      <text>
        <r>
          <rPr>
            <b/>
            <sz val="9"/>
            <color indexed="81"/>
            <rFont val="Tahoma"/>
            <charset val="1"/>
          </rPr>
          <t>Олена На поповнення до статутного капіталу з нашого прибутку (накакз по підприємству)</t>
        </r>
      </text>
    </comment>
    <comment ref="D21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рах 6413 (по дебету)</t>
        </r>
      </text>
    </comment>
    <comment ref="D22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рах 6412</t>
        </r>
      </text>
    </comment>
    <comment ref="D25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рах 6413</t>
        </r>
      </text>
    </comment>
    <comment ref="D29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рах 642</t>
        </r>
      </text>
    </comment>
    <comment ref="D31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рах 6411</t>
        </r>
      </text>
    </comment>
    <comment ref="D34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рах 6415</t>
        </r>
      </text>
    </comment>
    <comment ref="D38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рах 651</t>
        </r>
      </text>
    </comment>
  </commentList>
</comments>
</file>

<file path=xl/comments2.xml><?xml version="1.0" encoding="utf-8"?>
<comments xmlns="http://schemas.openxmlformats.org/spreadsheetml/2006/main">
  <authors>
    <author>Олена Нагорна</author>
  </authors>
  <commentLis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поточний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поточний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Олена Нагорна:</t>
        </r>
        <r>
          <rPr>
            <sz val="9"/>
            <color indexed="81"/>
            <rFont val="Tahoma"/>
            <family val="2"/>
            <charset val="204"/>
          </rPr>
          <t xml:space="preserve">
поточний</t>
        </r>
      </text>
    </comment>
    <comment ref="C34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військовий збір, єдиний внесок</t>
        </r>
      </text>
    </comment>
    <comment ref="D45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рах 10 (списання основних засобів автомобіль, телефон)</t>
        </r>
      </text>
    </comment>
    <comment ref="F45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рах 10 (списання основних засобів автомобіль, телефон)</t>
        </r>
      </text>
    </comment>
  </commentList>
</comments>
</file>

<file path=xl/comments3.xml><?xml version="1.0" encoding="utf-8"?>
<comments xmlns="http://schemas.openxmlformats.org/spreadsheetml/2006/main">
  <authors>
    <author>Олена Нагорна</author>
  </authors>
  <commentList>
    <comment ref="C8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15 рахунок</t>
        </r>
      </text>
    </comment>
    <comment ref="D8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генератори, принтер, сканер, водонагрівач, котел газовий, газова котельня Германівка, топкова с/р), причіп, багатофункціональний пристрій</t>
        </r>
      </text>
    </comment>
    <comment ref="F8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генератори, принтер, сканер, водонагрівач, котел газовий, газова котельня Германівка, топкова с/р)</t>
        </r>
      </text>
    </comment>
  </commentList>
</comments>
</file>

<file path=xl/comments4.xml><?xml version="1.0" encoding="utf-8"?>
<comments xmlns="http://schemas.openxmlformats.org/spreadsheetml/2006/main">
  <authors>
    <author>Олена Нагорна</author>
  </authors>
  <commentList>
    <comment ref="Z33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газова котельня АЗПСМ с. Германівка</t>
        </r>
      </text>
    </comment>
    <comment ref="Z34" authorId="0">
      <text>
        <r>
          <rPr>
            <b/>
            <sz val="9"/>
            <color indexed="81"/>
            <rFont val="Tahoma"/>
            <charset val="1"/>
          </rPr>
          <t>Олена Нагорна:</t>
        </r>
        <r>
          <rPr>
            <sz val="9"/>
            <color indexed="81"/>
            <rFont val="Tahoma"/>
            <charset val="1"/>
          </rPr>
          <t xml:space="preserve">
топкова, комплект для проходу крізь стіну, котел газовий сільської ради с Германівка</t>
        </r>
      </text>
    </comment>
  </commentList>
</comments>
</file>

<file path=xl/sharedStrings.xml><?xml version="1.0" encoding="utf-8"?>
<sst xmlns="http://schemas.openxmlformats.org/spreadsheetml/2006/main" count="1171" uniqueCount="492">
  <si>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</si>
  <si>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</si>
  <si>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</si>
  <si>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</si>
  <si>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</si>
  <si>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</si>
  <si>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</si>
  <si>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</si>
  <si>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</si>
  <si>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</si>
  <si>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</si>
  <si>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</si>
  <si>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</si>
  <si>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</si>
  <si>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</si>
  <si>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</si>
  <si>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</si>
  <si>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</si>
  <si>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</si>
  <si>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</si>
  <si>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</si>
  <si>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</si>
  <si>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</si>
  <si>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</si>
  <si>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</si>
  <si>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</si>
  <si>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</si>
  <si>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</si>
  <si>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</si>
  <si>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</si>
  <si>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</si>
  <si>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</si>
  <si>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</si>
  <si>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</si>
  <si>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</si>
  <si>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</si>
  <si>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</si>
  <si>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</si>
  <si>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</si>
  <si>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</si>
  <si>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</si>
  <si>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</si>
  <si>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</si>
  <si>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</si>
  <si>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</si>
  <si>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</si>
  <si>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</si>
  <si>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</si>
  <si>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</si>
  <si>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</si>
  <si>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</si>
  <si>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</si>
  <si>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</si>
  <si>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</si>
  <si>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</si>
  <si>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</si>
  <si>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</si>
  <si>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</si>
  <si>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</si>
  <si>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</si>
  <si>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</si>
  <si>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</si>
  <si>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</si>
  <si>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</si>
  <si>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</si>
  <si>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</si>
  <si>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</si>
  <si>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</si>
  <si>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</si>
  <si>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</si>
  <si>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</si>
  <si>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</si>
  <si>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</si>
  <si>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</si>
  <si>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</si>
  <si>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</si>
  <si>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</si>
  <si>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</si>
  <si>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</si>
  <si>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</si>
  <si>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</si>
  <si>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</si>
  <si>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</si>
  <si>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</si>
  <si>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</si>
  <si>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</si>
  <si>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</si>
  <si>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</si>
  <si>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</si>
  <si>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</si>
  <si>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</si>
  <si>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</si>
  <si>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</si>
  <si>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</si>
  <si>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</si>
  <si>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</si>
  <si>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</si>
  <si>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</si>
  <si>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</si>
  <si>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</si>
  <si>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</si>
  <si>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</si>
  <si>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</si>
  <si>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</si>
  <si>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</si>
  <si>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</si>
  <si>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</si>
  <si>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</si>
  <si>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</si>
  <si>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</si>
  <si>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</si>
  <si>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</si>
  <si>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</si>
  <si>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Код за ЄДРПОУ</t>
  </si>
  <si>
    <t>Рік</t>
  </si>
  <si>
    <t>Витрати на збут</t>
  </si>
  <si>
    <t>EBITDA</t>
  </si>
  <si>
    <t>Власний капітал</t>
  </si>
  <si>
    <t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</si>
  <si>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</si>
  <si>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</si>
  <si>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</si>
  <si>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</si>
  <si>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</si>
  <si>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</si>
  <si>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</si>
  <si>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</si>
  <si>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</si>
  <si>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</si>
  <si>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</si>
  <si>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</si>
  <si>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</si>
  <si>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</si>
  <si>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</si>
  <si>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</si>
  <si>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</si>
  <si>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</si>
  <si>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</si>
  <si>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</si>
  <si>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</si>
  <si>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</si>
  <si>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</si>
  <si>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</si>
  <si>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</si>
  <si>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</si>
  <si>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</si>
  <si>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</si>
  <si>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</si>
  <si>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</si>
  <si>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</si>
  <si>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</si>
  <si>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</si>
  <si>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</si>
  <si>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</si>
  <si>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</si>
  <si>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</si>
  <si>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</si>
  <si>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</si>
  <si>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</si>
  <si>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ЗВІТ</t>
  </si>
  <si>
    <t xml:space="preserve">ПРО ВИКОНАННЯ ФІНАНСОВОГО ПЛАНУ ПІДПРИЄМСТВА </t>
  </si>
  <si>
    <t>(квартал, рік)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</si>
  <si>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</si>
  <si>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</si>
  <si>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</si>
  <si>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</si>
  <si>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</si>
  <si>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</si>
  <si>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</si>
  <si>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</si>
  <si>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</si>
  <si>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</si>
  <si>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</si>
  <si>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          </t>
  </si>
  <si>
    <t>Коди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</si>
  <si>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</si>
  <si>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</si>
  <si>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</si>
  <si>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</si>
  <si>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</si>
  <si>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</si>
  <si>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</si>
  <si>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</si>
  <si>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</si>
  <si>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</si>
  <si>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</si>
  <si>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</si>
  <si>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</si>
  <si>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</si>
  <si>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</si>
  <si>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</si>
  <si>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</si>
  <si>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</si>
  <si>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</si>
  <si>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директор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</si>
  <si>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</si>
  <si>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</si>
  <si>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</si>
  <si>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</si>
  <si>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</si>
  <si>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</si>
  <si>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</si>
  <si>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</si>
  <si>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</si>
  <si>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</si>
  <si>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</si>
  <si>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</si>
  <si>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</si>
  <si>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</si>
  <si>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</si>
  <si>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</si>
  <si>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</si>
  <si>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</si>
  <si>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</si>
  <si>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</si>
  <si>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</si>
  <si>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</si>
  <si>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</si>
  <si>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</si>
  <si>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</si>
  <si>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</si>
  <si>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</si>
  <si>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</si>
  <si>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</si>
  <si>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</si>
  <si>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</si>
  <si>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</si>
  <si>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</si>
  <si>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</si>
  <si>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</si>
  <si>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</si>
  <si>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</si>
  <si>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</si>
  <si>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</si>
  <si>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</si>
  <si>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</si>
  <si>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</si>
  <si>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</si>
  <si>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</si>
  <si>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</si>
  <si>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Середньомісячні витрати на оплату праці одного працівника (гривень), усього, у тому числі: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</si>
  <si>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</si>
  <si>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</si>
  <si>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</si>
  <si>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</si>
  <si>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</si>
  <si>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</si>
  <si>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</si>
  <si>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</si>
  <si>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</si>
  <si>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</si>
  <si>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</si>
  <si>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 xml:space="preserve">Надходження грошових коштів від операційної діяльності </t>
  </si>
  <si>
    <t>Надходження авансів від покупців і замовників</t>
  </si>
  <si>
    <t xml:space="preserve">Надходження грошових коштів від інвестиційної діяльності 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</si>
  <si>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</si>
  <si>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</si>
  <si>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</si>
  <si>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</si>
  <si>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</si>
  <si>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</si>
  <si>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відрахування частини чистого прибутку державними підприємствами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</si>
  <si>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</si>
  <si>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Повернення коштів до бюджету</t>
  </si>
  <si>
    <t xml:space="preserve">Сплата дивідендів </t>
  </si>
  <si>
    <t>Отримання коштів за довгостроковими зобов'язаннями, у тому числі:</t>
  </si>
  <si>
    <t>інші обов’язкові платежі, у тому числі:</t>
  </si>
  <si>
    <t>Повернення коштів за довгостроковими зобов'язаннями, у тому числі:</t>
  </si>
  <si>
    <t>Видатки грошових коштів від операційної діяльності</t>
  </si>
  <si>
    <t xml:space="preserve">Видатки грошових коштів від інвестиційної діяльності </t>
  </si>
  <si>
    <t xml:space="preserve">Видатки грошових коштів від фінансової діяльності </t>
  </si>
  <si>
    <t>Найменування видів діяльності за КВЕД</t>
  </si>
  <si>
    <t xml:space="preserve">      1. Дані про підприємство, персонал та витрати на оплату праці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</si>
  <si>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</si>
  <si>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</si>
  <si>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</si>
  <si>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</si>
  <si>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Зобов’язання з податків, зборів та інших обов’язкових платежів, у тому числі:</t>
  </si>
  <si>
    <t>Виручка від реалізації фінансових інвестицій</t>
  </si>
  <si>
    <t xml:space="preserve">Виручка від реалізації необоротних активів 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</si>
  <si>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</si>
  <si>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</si>
  <si>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</si>
  <si>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</si>
  <si>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</si>
  <si>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3146/1</t>
  </si>
  <si>
    <t>3146/2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</si>
  <si>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</si>
  <si>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</si>
  <si>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</si>
  <si>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</si>
  <si>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</si>
  <si>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</si>
  <si>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</si>
  <si>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</si>
  <si>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</si>
  <si>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</si>
  <si>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</si>
  <si>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</si>
  <si>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</si>
  <si>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</si>
  <si>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</si>
  <si>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</si>
  <si>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</si>
  <si>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</si>
  <si>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</si>
  <si>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</si>
  <si>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</si>
  <si>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</si>
  <si>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</si>
  <si>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</si>
  <si>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</si>
  <si>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</si>
  <si>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</si>
  <si>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</si>
  <si>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</si>
  <si>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</si>
  <si>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</si>
  <si>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</si>
  <si>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</si>
  <si>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</si>
  <si>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</si>
  <si>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</si>
  <si>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</si>
  <si>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>Рентабельність діяльності</t>
  </si>
  <si>
    <t>Рентабельність активів</t>
  </si>
  <si>
    <t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</si>
  <si>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</si>
  <si>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</si>
  <si>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</si>
  <si>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</si>
  <si>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</si>
  <si>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</si>
  <si>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</si>
  <si>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</si>
  <si>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</si>
  <si>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</si>
  <si>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</si>
  <si>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</si>
  <si>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r>
      <t xml:space="preserve">Відхилення,  +/–
</t>
    </r>
    <r>
      <rPr>
        <sz val="12"/>
        <rFont val="Times New Roman"/>
        <family val="1"/>
        <charset val="204"/>
      </rPr>
      <t>(Факт звітного періоду /
План звітного періоду)</t>
    </r>
  </si>
  <si>
    <r>
      <t xml:space="preserve">Виконання, %
</t>
    </r>
    <r>
      <rPr>
        <sz val="12"/>
        <rFont val="Times New Roman"/>
        <family val="1"/>
        <charset val="204"/>
      </rPr>
      <t>(Факт звітного періоду /
План звітного періоду)</t>
    </r>
  </si>
  <si>
    <t>План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</si>
  <si>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</si>
  <si>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</si>
  <si>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</si>
  <si>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</si>
  <si>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Документ, яким затверджений титул будови,
із зазначенням органу, який його погодив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</si>
  <si>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
працівників, зовнішніх сумісників та працівників,
що працюють за цивільно-правовими договорами)</t>
    </r>
    <r>
      <rPr>
        <b/>
        <sz val="14"/>
        <rFont val="Times New Roman"/>
        <family val="1"/>
        <charset val="204"/>
      </rPr>
      <t>,
у тому числі:</t>
    </r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</si>
  <si>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</si>
  <si>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</si>
  <si>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</si>
  <si>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</si>
  <si>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</si>
  <si>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</si>
  <si>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</si>
  <si>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</si>
  <si>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</si>
  <si>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</si>
  <si>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</si>
  <si>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</si>
  <si>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</si>
  <si>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</si>
  <si>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</si>
  <si>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</si>
  <si>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</si>
  <si>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</si>
  <si>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</si>
  <si>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інші (штрафи, пені, неустойки) (розшифрувати)</t>
  </si>
  <si>
    <t>Звітний період (квартал, рік)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</si>
  <si>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</si>
  <si>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</si>
  <si>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</si>
  <si>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</si>
  <si>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</si>
  <si>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</si>
  <si>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</si>
  <si>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</si>
  <si>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</si>
  <si>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</si>
  <si>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</si>
  <si>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</si>
  <si>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</si>
  <si>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</si>
  <si>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</si>
  <si>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</si>
  <si>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</si>
  <si>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</si>
  <si>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</si>
  <si>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</si>
  <si>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</si>
  <si>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Цільове фінансування 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</si>
  <si>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</si>
  <si>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</si>
  <si>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</si>
  <si>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</si>
  <si>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</si>
  <si>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</si>
  <si>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</si>
  <si>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</si>
  <si>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</si>
  <si>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</si>
  <si>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</si>
  <si>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</si>
  <si>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</si>
  <si>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
одного працівника (грн), усього,
у тому числі:</t>
  </si>
  <si>
    <t xml:space="preserve">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</si>
  <si>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</si>
  <si>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</si>
  <si>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</si>
  <si>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</si>
  <si>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</si>
  <si>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</si>
  <si>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</si>
  <si>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</si>
  <si>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</si>
  <si>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</si>
  <si>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</si>
  <si>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</si>
  <si>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комунальне підприємство</t>
  </si>
  <si>
    <t>тис. грн.</t>
  </si>
  <si>
    <t>комунальна</t>
  </si>
  <si>
    <t>Автостоянка №1</t>
  </si>
  <si>
    <t>Автостоянка №2</t>
  </si>
  <si>
    <t>Готель</t>
  </si>
  <si>
    <t>Цільова програма з благоустрою</t>
  </si>
  <si>
    <t>Встановлення огорож</t>
  </si>
  <si>
    <t>Цільова програма з утримання пляжу</t>
  </si>
  <si>
    <t>Поховання невідомих, видача довідок</t>
  </si>
  <si>
    <t>Утилізація сміття</t>
  </si>
  <si>
    <t>Сторонні організація (транспортні послуги)</t>
  </si>
  <si>
    <t>Обслуговування касових апаратів</t>
  </si>
  <si>
    <t>Податок на землю</t>
  </si>
  <si>
    <t>Страхування  водіїв, автомобілів</t>
  </si>
  <si>
    <t>Комунальні послуги</t>
  </si>
  <si>
    <t>програмне забезпечення,інтернет ,касове обслуговування</t>
  </si>
  <si>
    <t>туристичний, земельний збір</t>
  </si>
  <si>
    <t>військовий збір</t>
  </si>
  <si>
    <t>Інші витрати (послуги банку)</t>
  </si>
  <si>
    <t>доходи від здачі в оренду приміщень та основних засобів</t>
  </si>
  <si>
    <t>Дохід від зберігання рухомого майна</t>
  </si>
  <si>
    <t>інші операційні витрати (господарська діяльність)</t>
  </si>
  <si>
    <t>оренда транспортного засобу</t>
  </si>
  <si>
    <t>минулий 2021 рік</t>
  </si>
  <si>
    <t>поточний 2022 рік</t>
  </si>
  <si>
    <t>план на 2022 рік</t>
  </si>
  <si>
    <t>послуги банку, зв'язок, судові збори, канцелярські витрати та МШП, витр. на утр. та експл. осн.засобів</t>
  </si>
  <si>
    <t>інші податки та збори (розшифрувати), забруднення</t>
  </si>
  <si>
    <t>інші податки та збори (військовий збір)</t>
  </si>
  <si>
    <t xml:space="preserve">інші податки, збори та платежі </t>
  </si>
  <si>
    <t>ІТ послуги</t>
  </si>
  <si>
    <t>Факт
відповідного періоду минулого 2021 року</t>
  </si>
  <si>
    <t>Комунального підприємства "Обухіврайтепломережа"</t>
  </si>
  <si>
    <t>до фінансового плану на  2022 рік</t>
  </si>
  <si>
    <t>Постачання пари, гарясчої води та кондиційованого повітря, 35.30</t>
  </si>
  <si>
    <t>кількість продукції/             наданих послуг, одиниця виміру тис. Гкал</t>
  </si>
  <si>
    <t>Комунальне підприємство "Обухіврайтепломережа"</t>
  </si>
  <si>
    <t>Міста обласного підпорядкування Київська область/м. Київ</t>
  </si>
  <si>
    <t>Міські, районні в містах ради та їх виконавчі органи</t>
  </si>
  <si>
    <t>Теплопостачання</t>
  </si>
  <si>
    <t>Постачання пари, гарячої води та кондиційованого повітря</t>
  </si>
  <si>
    <t>Київська обл., м.Обухів, вул. Володимира Чаплінського,3</t>
  </si>
  <si>
    <t>35.30</t>
  </si>
  <si>
    <r>
      <t>Керівник</t>
    </r>
    <r>
      <rPr>
        <sz val="14"/>
        <rFont val="Times New Roman"/>
        <family val="1"/>
        <charset val="204"/>
      </rPr>
      <t xml:space="preserve">   директор КП "Обухіврайтепломережа"</t>
    </r>
  </si>
  <si>
    <r>
      <t xml:space="preserve">за  </t>
    </r>
    <r>
      <rPr>
        <b/>
        <u/>
        <sz val="9.8000000000000007"/>
        <rFont val="Times New Roman"/>
        <family val="1"/>
        <charset val="204"/>
      </rPr>
      <t>2022 Рік</t>
    </r>
  </si>
  <si>
    <t>Мартиненко Євгеній Олексійович</t>
  </si>
  <si>
    <t>Євгеній МАРТИНЕНКО</t>
  </si>
  <si>
    <t>сіль, вода на технолог потреби,</t>
  </si>
  <si>
    <t>природний газ, розподіл природного газу, транспортування природного газу</t>
  </si>
  <si>
    <t>витрати на утримання те експлуатацію ОЗ в робочому стані (ПММ, дріні деталі, тех. обслуговування автомобілей та інших ОЗ, регламентні роботи, витрати на обслуговування виробничого процесу, ін.</t>
  </si>
  <si>
    <t>оренда, охорона праці, податки та збори (забруднення), МШП, ін.</t>
  </si>
  <si>
    <t>Комунальні послуги, розрахунково-касове обслуг., поштові витрати, послуги звя'зку</t>
  </si>
  <si>
    <t>сплачені податки по факту</t>
  </si>
  <si>
    <r>
      <t>інші платежі (розшифрувати),</t>
    </r>
    <r>
      <rPr>
        <sz val="14"/>
        <color rgb="FFFF0000"/>
        <rFont val="Times New Roman"/>
        <family val="1"/>
        <charset val="204"/>
      </rPr>
      <t xml:space="preserve"> </t>
    </r>
  </si>
  <si>
    <t>Факт
звітного періоду 2022р.</t>
  </si>
  <si>
    <t>18%</t>
  </si>
  <si>
    <t>Передача у господарське відання та на баланс основні засоби (Ріш. Від 22.12.2022р №735-36-VIII)</t>
  </si>
  <si>
    <r>
      <t>Надходження від власного капіталу</t>
    </r>
    <r>
      <rPr>
        <sz val="14"/>
        <color rgb="FFFF0000"/>
        <rFont val="Times New Roman"/>
        <family val="1"/>
        <charset val="204"/>
      </rPr>
      <t xml:space="preserve"> ( придбання генераторів на обєкти підприємства)</t>
    </r>
  </si>
  <si>
    <t>сплачено до місцевого бюджету</t>
  </si>
  <si>
    <t>прогноз на поточний 2022 рік</t>
  </si>
  <si>
    <t xml:space="preserve"> </t>
  </si>
  <si>
    <r>
      <t xml:space="preserve">Інші джерела (розшифрувати), </t>
    </r>
    <r>
      <rPr>
        <sz val="14"/>
        <color rgb="FFFF0000"/>
        <rFont val="Times New Roman"/>
        <family val="1"/>
        <charset val="204"/>
      </rPr>
      <t>Придбання генераторів на обєкти підприємства (надходження коштів як внесок до статутного капіталу підприємства), Передача ОЗ на баланс підприємства (передача у господарське відання та на баланс ОЗ)</t>
    </r>
  </si>
  <si>
    <t>Власні кошти (розшифрувати), ОЗ: пральна машина, причіп, принтер, сканер, водонагрівач, багатофункціональний пристрій)</t>
  </si>
  <si>
    <t xml:space="preserve">розписується прибуток </t>
  </si>
  <si>
    <t>-</t>
  </si>
  <si>
    <t>Суб’єкт управління</t>
  </si>
  <si>
    <t>Додаток 2</t>
  </si>
  <si>
    <t xml:space="preserve">                    головний бухгалтер</t>
  </si>
  <si>
    <t xml:space="preserve">                 Вікторія ЗАЄЦЬ</t>
  </si>
  <si>
    <t xml:space="preserve">                                                     Вікторія ЗАЄЦЬ</t>
  </si>
  <si>
    <t>_________________________</t>
  </si>
  <si>
    <t xml:space="preserve">                   (підпис)</t>
  </si>
  <si>
    <t xml:space="preserve">   Вікторія ЗАЄЦЬ</t>
  </si>
</sst>
</file>

<file path=xl/styles.xml><?xml version="1.0" encoding="utf-8"?>
<styleSheet xmlns="http://schemas.openxmlformats.org/spreadsheetml/2006/main">
  <numFmts count="17">
    <numFmt numFmtId="43" formatCode="_-* #,##0.00_₴_-;\-* #,##0.00_₴_-;_-* &quot;-&quot;??_₴_-;_-@_-"/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_);_(* \(#,##0\);_(* &quot;-&quot;??_);_(@_)"/>
    <numFmt numFmtId="177" formatCode="_(* #,##0.0_);_(* \(#,##0.0\);_(* &quot;-&quot;??_);_(@_)"/>
    <numFmt numFmtId="178" formatCode="_(* #,##0.0_);_(* \(#,##0.0\);_(* &quot;-&quot;_);_(@_)"/>
    <numFmt numFmtId="179" formatCode="_(* #,##0.000_);_(* \(#,##0.000\);_(* &quot;-&quot;??_);_(@_)"/>
  </numFmts>
  <fonts count="8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9.8000000000000007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4">
    <xf numFmtId="0" fontId="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4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3" borderId="0" applyNumberFormat="0" applyBorder="0" applyAlignment="0" applyProtection="0"/>
    <xf numFmtId="0" fontId="1" fillId="3" borderId="0" applyNumberFormat="0" applyBorder="0" applyAlignment="0" applyProtection="0"/>
    <xf numFmtId="0" fontId="34" fillId="4" borderId="0" applyNumberFormat="0" applyBorder="0" applyAlignment="0" applyProtection="0"/>
    <xf numFmtId="0" fontId="1" fillId="4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6" borderId="0" applyNumberFormat="0" applyBorder="0" applyAlignment="0" applyProtection="0"/>
    <xf numFmtId="0" fontId="1" fillId="6" borderId="0" applyNumberFormat="0" applyBorder="0" applyAlignment="0" applyProtection="0"/>
    <xf numFmtId="0" fontId="3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9" borderId="0" applyNumberFormat="0" applyBorder="0" applyAlignment="0" applyProtection="0"/>
    <xf numFmtId="0" fontId="1" fillId="9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5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10" borderId="0" applyNumberFormat="0" applyBorder="0" applyAlignment="0" applyProtection="0"/>
    <xf numFmtId="0" fontId="17" fillId="10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3" borderId="0" applyNumberFormat="0" applyBorder="0" applyAlignment="0" applyProtection="0"/>
    <xf numFmtId="0" fontId="20" fillId="20" borderId="1" applyNumberFormat="0" applyAlignment="0" applyProtection="0"/>
    <xf numFmtId="0" fontId="25" fillId="21" borderId="2" applyNumberFormat="0" applyAlignment="0" applyProtection="0"/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167" fontId="14" fillId="0" borderId="0" applyFont="0" applyFill="0" applyBorder="0" applyAlignment="0" applyProtection="0"/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0" fontId="29" fillId="0" borderId="0" applyNumberFormat="0" applyFill="0" applyBorder="0" applyAlignment="0" applyProtection="0"/>
    <xf numFmtId="170" fontId="37" fillId="0" borderId="0" applyAlignment="0">
      <alignment wrapText="1"/>
    </xf>
    <xf numFmtId="0" fontId="32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39" fillId="22" borderId="7">
      <alignment horizontal="left" vertical="center"/>
      <protection locked="0"/>
    </xf>
    <xf numFmtId="49" fontId="39" fillId="22" borderId="7">
      <alignment horizontal="left" vertical="center"/>
    </xf>
    <xf numFmtId="4" fontId="39" fillId="22" borderId="7">
      <alignment horizontal="right" vertical="center"/>
      <protection locked="0"/>
    </xf>
    <xf numFmtId="4" fontId="39" fillId="22" borderId="7">
      <alignment horizontal="right" vertical="center"/>
    </xf>
    <xf numFmtId="4" fontId="40" fillId="22" borderId="7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6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6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9" fontId="45" fillId="22" borderId="3">
      <alignment horizontal="left" vertical="center"/>
      <protection locked="0"/>
    </xf>
    <xf numFmtId="49" fontId="45" fillId="22" borderId="3">
      <alignment horizontal="left" vertical="center"/>
    </xf>
    <xf numFmtId="4" fontId="44" fillId="22" borderId="3">
      <alignment horizontal="right" vertical="center"/>
      <protection locked="0"/>
    </xf>
    <xf numFmtId="4" fontId="44" fillId="22" borderId="3">
      <alignment horizontal="right" vertical="center"/>
    </xf>
    <xf numFmtId="4" fontId="46" fillId="22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" fontId="48" fillId="0" borderId="3">
      <alignment horizontal="right" vertical="center"/>
      <protection locked="0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9" fontId="50" fillId="0" borderId="3">
      <alignment horizontal="left" vertical="center"/>
      <protection locked="0"/>
    </xf>
    <xf numFmtId="49" fontId="50" fillId="0" borderId="3">
      <alignment horizontal="left" vertical="center"/>
    </xf>
    <xf numFmtId="4" fontId="49" fillId="0" borderId="3">
      <alignment horizontal="right" vertical="center"/>
      <protection locked="0"/>
    </xf>
    <xf numFmtId="4" fontId="49" fillId="0" borderId="3">
      <alignment horizontal="right" vertical="center"/>
    </xf>
    <xf numFmtId="49" fontId="47" fillId="0" borderId="3">
      <alignment horizontal="left" vertical="center"/>
      <protection locked="0"/>
    </xf>
    <xf numFmtId="49" fontId="48" fillId="0" borderId="3">
      <alignment horizontal="left" vertical="center"/>
      <protection locked="0"/>
    </xf>
    <xf numFmtId="4" fontId="47" fillId="0" borderId="3">
      <alignment horizontal="right" vertical="center"/>
      <protection locked="0"/>
    </xf>
    <xf numFmtId="0" fontId="30" fillId="0" borderId="8" applyNumberFormat="0" applyFill="0" applyAlignment="0" applyProtection="0"/>
    <xf numFmtId="0" fontId="27" fillId="23" borderId="0" applyNumberFormat="0" applyBorder="0" applyAlignment="0" applyProtection="0"/>
    <xf numFmtId="0" fontId="14" fillId="0" borderId="0"/>
    <xf numFmtId="0" fontId="14" fillId="0" borderId="0"/>
    <xf numFmtId="0" fontId="14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1" fillId="26" borderId="3">
      <alignment horizontal="right" vertical="center"/>
      <protection locked="0"/>
    </xf>
    <xf numFmtId="4" fontId="51" fillId="27" borderId="3">
      <alignment horizontal="right" vertical="center"/>
      <protection locked="0"/>
    </xf>
    <xf numFmtId="4" fontId="51" fillId="28" borderId="3">
      <alignment horizontal="right" vertical="center"/>
      <protection locked="0"/>
    </xf>
    <xf numFmtId="0" fontId="19" fillId="20" borderId="10" applyNumberFormat="0" applyAlignment="0" applyProtection="0"/>
    <xf numFmtId="49" fontId="36" fillId="0" borderId="3">
      <alignment horizontal="left" vertical="center" wrapText="1"/>
      <protection locked="0"/>
    </xf>
    <xf numFmtId="49" fontId="36" fillId="0" borderId="3">
      <alignment horizontal="left" vertical="center" wrapText="1"/>
      <protection locked="0"/>
    </xf>
    <xf numFmtId="0" fontId="26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18" borderId="0" applyNumberFormat="0" applyBorder="0" applyAlignment="0" applyProtection="0"/>
    <xf numFmtId="0" fontId="17" fillId="18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9" borderId="0" applyNumberFormat="0" applyBorder="0" applyAlignment="0" applyProtection="0"/>
    <xf numFmtId="0" fontId="17" fillId="19" borderId="0" applyNumberFormat="0" applyBorder="0" applyAlignment="0" applyProtection="0"/>
    <xf numFmtId="0" fontId="52" fillId="7" borderId="1" applyNumberFormat="0" applyAlignment="0" applyProtection="0"/>
    <xf numFmtId="0" fontId="18" fillId="7" borderId="1" applyNumberFormat="0" applyAlignment="0" applyProtection="0"/>
    <xf numFmtId="0" fontId="53" fillId="20" borderId="10" applyNumberFormat="0" applyAlignment="0" applyProtection="0"/>
    <xf numFmtId="0" fontId="19" fillId="20" borderId="10" applyNumberFormat="0" applyAlignment="0" applyProtection="0"/>
    <xf numFmtId="0" fontId="54" fillId="20" borderId="1" applyNumberFormat="0" applyAlignment="0" applyProtection="0"/>
    <xf numFmtId="0" fontId="20" fillId="20" borderId="1" applyNumberFormat="0" applyAlignment="0" applyProtection="0"/>
    <xf numFmtId="171" fontId="14" fillId="0" borderId="0" applyFont="0" applyFill="0" applyBorder="0" applyAlignment="0" applyProtection="0"/>
    <xf numFmtId="0" fontId="55" fillId="0" borderId="4" applyNumberFormat="0" applyFill="0" applyAlignment="0" applyProtection="0"/>
    <xf numFmtId="0" fontId="21" fillId="0" borderId="4" applyNumberFormat="0" applyFill="0" applyAlignment="0" applyProtection="0"/>
    <xf numFmtId="0" fontId="56" fillId="0" borderId="5" applyNumberFormat="0" applyFill="0" applyAlignment="0" applyProtection="0"/>
    <xf numFmtId="0" fontId="22" fillId="0" borderId="5" applyNumberFormat="0" applyFill="0" applyAlignment="0" applyProtection="0"/>
    <xf numFmtId="0" fontId="57" fillId="0" borderId="6" applyNumberFormat="0" applyFill="0" applyAlignment="0" applyProtection="0"/>
    <xf numFmtId="0" fontId="23" fillId="0" borderId="6" applyNumberFormat="0" applyFill="0" applyAlignment="0" applyProtection="0"/>
    <xf numFmtId="0" fontId="5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8" fillId="0" borderId="11" applyNumberFormat="0" applyFill="0" applyAlignment="0" applyProtection="0"/>
    <xf numFmtId="0" fontId="24" fillId="0" borderId="11" applyNumberFormat="0" applyFill="0" applyAlignment="0" applyProtection="0"/>
    <xf numFmtId="0" fontId="59" fillId="21" borderId="2" applyNumberFormat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75" fillId="0" borderId="0"/>
    <xf numFmtId="0" fontId="14" fillId="0" borderId="0"/>
    <xf numFmtId="0" fontId="2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61" fillId="3" borderId="0" applyNumberFormat="0" applyBorder="0" applyAlignment="0" applyProtection="0"/>
    <xf numFmtId="0" fontId="28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3" fillId="25" borderId="9" applyNumberFormat="0" applyFont="0" applyAlignment="0" applyProtection="0"/>
    <xf numFmtId="0" fontId="14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8" applyNumberFormat="0" applyFill="0" applyAlignment="0" applyProtection="0"/>
    <xf numFmtId="0" fontId="30" fillId="0" borderId="8" applyNumberFormat="0" applyFill="0" applyAlignment="0" applyProtection="0"/>
    <xf numFmtId="0" fontId="3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2" fontId="67" fillId="0" borderId="0" applyFont="0" applyFill="0" applyBorder="0" applyAlignment="0" applyProtection="0"/>
    <xf numFmtId="17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8" fillId="4" borderId="0" applyNumberFormat="0" applyBorder="0" applyAlignment="0" applyProtection="0"/>
    <xf numFmtId="0" fontId="32" fillId="4" borderId="0" applyNumberFormat="0" applyBorder="0" applyAlignment="0" applyProtection="0"/>
    <xf numFmtId="175" fontId="69" fillId="22" borderId="12" applyFill="0" applyBorder="0">
      <alignment horizontal="center" vertical="center" wrapText="1"/>
      <protection locked="0"/>
    </xf>
    <xf numFmtId="170" fontId="70" fillId="0" borderId="0">
      <alignment wrapText="1"/>
    </xf>
    <xf numFmtId="170" fontId="37" fillId="0" borderId="0">
      <alignment wrapText="1"/>
    </xf>
  </cellStyleXfs>
  <cellXfs count="464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5" fillId="0" borderId="3" xfId="237" applyNumberFormat="1" applyFont="1" applyFill="1" applyBorder="1" applyAlignment="1">
      <alignment horizontal="left" vertical="top" wrapText="1"/>
    </xf>
    <xf numFmtId="0" fontId="13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center" vertical="center"/>
    </xf>
    <xf numFmtId="0" fontId="16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1" fillId="0" borderId="3" xfId="0" applyFont="1" applyFill="1" applyBorder="1" applyAlignment="1">
      <alignment horizontal="center" vertical="center" wrapText="1" shrinkToFit="1"/>
    </xf>
    <xf numFmtId="0" fontId="5" fillId="0" borderId="3" xfId="0" quotePrefix="1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>
      <alignment horizontal="center"/>
    </xf>
    <xf numFmtId="0" fontId="5" fillId="0" borderId="0" xfId="245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shrinkToFit="1"/>
    </xf>
    <xf numFmtId="3" fontId="5" fillId="0" borderId="3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71" fillId="0" borderId="0" xfId="0" applyFont="1" applyFill="1"/>
    <xf numFmtId="49" fontId="5" fillId="0" borderId="3" xfId="237" applyNumberFormat="1" applyFont="1" applyFill="1" applyBorder="1" applyAlignment="1">
      <alignment horizontal="left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/>
    <xf numFmtId="3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vertical="center" wrapText="1"/>
    </xf>
    <xf numFmtId="169" fontId="4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172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0" fillId="0" borderId="0" xfId="0" applyFill="1"/>
    <xf numFmtId="0" fontId="5" fillId="0" borderId="19" xfId="182" applyFont="1" applyFill="1" applyBorder="1" applyAlignment="1">
      <alignment horizontal="left" vertical="center" wrapText="1"/>
      <protection locked="0"/>
    </xf>
    <xf numFmtId="172" fontId="4" fillId="27" borderId="3" xfId="0" applyNumberFormat="1" applyFont="1" applyFill="1" applyBorder="1" applyAlignment="1">
      <alignment horizontal="center" vertical="center" wrapText="1"/>
    </xf>
    <xf numFmtId="172" fontId="4" fillId="0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 shrinkToFit="1"/>
    </xf>
    <xf numFmtId="0" fontId="4" fillId="0" borderId="19" xfId="0" quotePrefix="1" applyFont="1" applyFill="1" applyBorder="1" applyAlignment="1">
      <alignment horizontal="center" vertical="center"/>
    </xf>
    <xf numFmtId="0" fontId="4" fillId="0" borderId="17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15" xfId="0" quotePrefix="1" applyFont="1" applyFill="1" applyBorder="1" applyAlignment="1">
      <alignment horizontal="center" vertical="center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9" xfId="245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168" fontId="5" fillId="0" borderId="3" xfId="291" applyNumberFormat="1" applyFont="1" applyFill="1" applyBorder="1" applyAlignment="1">
      <alignment horizontal="right" vertical="center" wrapText="1"/>
    </xf>
    <xf numFmtId="172" fontId="5" fillId="30" borderId="3" xfId="0" applyNumberFormat="1" applyFont="1" applyFill="1" applyBorder="1" applyAlignment="1">
      <alignment horizontal="center" vertical="center" wrapText="1"/>
    </xf>
    <xf numFmtId="168" fontId="4" fillId="0" borderId="3" xfId="291" applyNumberFormat="1" applyFont="1" applyFill="1" applyBorder="1" applyAlignment="1">
      <alignment horizontal="right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 wrapText="1"/>
    </xf>
    <xf numFmtId="169" fontId="5" fillId="0" borderId="19" xfId="0" applyNumberFormat="1" applyFont="1" applyFill="1" applyBorder="1" applyAlignment="1">
      <alignment horizontal="right" vertical="center" wrapText="1"/>
    </xf>
    <xf numFmtId="169" fontId="4" fillId="0" borderId="19" xfId="0" applyNumberFormat="1" applyFont="1" applyFill="1" applyBorder="1" applyAlignment="1">
      <alignment horizontal="right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9" fontId="5" fillId="30" borderId="3" xfId="237" applyNumberFormat="1" applyFont="1" applyFill="1" applyBorder="1" applyAlignment="1">
      <alignment horizontal="center" vertical="center" wrapText="1"/>
    </xf>
    <xf numFmtId="176" fontId="5" fillId="30" borderId="3" xfId="0" applyNumberFormat="1" applyFont="1" applyFill="1" applyBorder="1" applyAlignment="1">
      <alignment horizontal="center" vertical="center" wrapText="1"/>
    </xf>
    <xf numFmtId="177" fontId="5" fillId="30" borderId="3" xfId="0" applyNumberFormat="1" applyFont="1" applyFill="1" applyBorder="1" applyAlignment="1">
      <alignment horizontal="center" vertical="center" wrapText="1"/>
    </xf>
    <xf numFmtId="176" fontId="4" fillId="30" borderId="3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right" vertical="center" wrapText="1"/>
    </xf>
    <xf numFmtId="169" fontId="4" fillId="0" borderId="3" xfId="0" applyNumberFormat="1" applyFont="1" applyFill="1" applyBorder="1" applyAlignment="1">
      <alignment horizontal="right" vertical="center" wrapText="1"/>
    </xf>
    <xf numFmtId="169" fontId="5" fillId="30" borderId="3" xfId="0" applyNumberFormat="1" applyFont="1" applyFill="1" applyBorder="1" applyAlignment="1">
      <alignment horizontal="center" vertical="center" wrapText="1"/>
    </xf>
    <xf numFmtId="169" fontId="5" fillId="0" borderId="20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72" fillId="0" borderId="3" xfId="245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172" fontId="74" fillId="0" borderId="3" xfId="0" applyNumberFormat="1" applyFont="1" applyFill="1" applyBorder="1" applyAlignment="1">
      <alignment horizontal="center" vertical="center" wrapText="1"/>
    </xf>
    <xf numFmtId="1" fontId="74" fillId="0" borderId="3" xfId="0" applyNumberFormat="1" applyFont="1" applyFill="1" applyBorder="1" applyAlignment="1">
      <alignment vertical="top" wrapText="1"/>
    </xf>
    <xf numFmtId="1" fontId="74" fillId="0" borderId="16" xfId="0" applyNumberFormat="1" applyFont="1" applyFill="1" applyBorder="1" applyAlignment="1">
      <alignment vertical="top" wrapText="1"/>
    </xf>
    <xf numFmtId="172" fontId="74" fillId="3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72" fontId="76" fillId="30" borderId="3" xfId="0" applyNumberFormat="1" applyFont="1" applyFill="1" applyBorder="1" applyAlignment="1">
      <alignment horizontal="center" vertical="center" wrapText="1"/>
    </xf>
    <xf numFmtId="172" fontId="76" fillId="0" borderId="3" xfId="0" applyNumberFormat="1" applyFont="1" applyFill="1" applyBorder="1" applyAlignment="1">
      <alignment horizontal="center" vertical="center" wrapText="1"/>
    </xf>
    <xf numFmtId="0" fontId="5" fillId="32" borderId="3" xfId="0" applyFont="1" applyFill="1" applyBorder="1" applyAlignment="1">
      <alignment horizontal="left" vertical="center" wrapText="1"/>
    </xf>
    <xf numFmtId="0" fontId="5" fillId="32" borderId="3" xfId="0" applyFont="1" applyFill="1" applyBorder="1" applyAlignment="1">
      <alignment horizontal="left" vertical="center" wrapText="1" shrinkToFit="1"/>
    </xf>
    <xf numFmtId="172" fontId="77" fillId="27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16" xfId="0" applyFont="1" applyFill="1" applyBorder="1" applyAlignment="1"/>
    <xf numFmtId="0" fontId="5" fillId="0" borderId="3" xfId="0" applyFont="1" applyFill="1" applyBorder="1" applyAlignment="1"/>
    <xf numFmtId="0" fontId="5" fillId="0" borderId="16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5" fillId="0" borderId="17" xfId="0" applyFont="1" applyFill="1" applyBorder="1" applyAlignment="1"/>
    <xf numFmtId="0" fontId="4" fillId="0" borderId="0" xfId="0" applyFont="1" applyFill="1" applyBorder="1" applyAlignment="1"/>
    <xf numFmtId="0" fontId="5" fillId="0" borderId="3" xfId="0" applyFont="1" applyFill="1" applyBorder="1" applyAlignment="1">
      <alignment wrapText="1"/>
    </xf>
    <xf numFmtId="172" fontId="5" fillId="0" borderId="19" xfId="0" applyNumberFormat="1" applyFont="1" applyFill="1" applyBorder="1" applyAlignment="1">
      <alignment wrapText="1"/>
    </xf>
    <xf numFmtId="172" fontId="5" fillId="0" borderId="3" xfId="0" applyNumberFormat="1" applyFont="1" applyFill="1" applyBorder="1" applyAlignment="1">
      <alignment wrapText="1"/>
    </xf>
    <xf numFmtId="172" fontId="4" fillId="27" borderId="3" xfId="0" applyNumberFormat="1" applyFont="1" applyFill="1" applyBorder="1" applyAlignment="1">
      <alignment wrapText="1"/>
    </xf>
    <xf numFmtId="172" fontId="4" fillId="0" borderId="3" xfId="0" applyNumberFormat="1" applyFont="1" applyFill="1" applyBorder="1" applyAlignment="1">
      <alignment wrapText="1"/>
    </xf>
    <xf numFmtId="178" fontId="4" fillId="29" borderId="3" xfId="0" applyNumberFormat="1" applyFont="1" applyFill="1" applyBorder="1" applyAlignment="1">
      <alignment wrapText="1"/>
    </xf>
    <xf numFmtId="172" fontId="4" fillId="26" borderId="3" xfId="0" applyNumberFormat="1" applyFont="1" applyFill="1" applyBorder="1" applyAlignment="1">
      <alignment wrapText="1"/>
    </xf>
    <xf numFmtId="172" fontId="5" fillId="0" borderId="14" xfId="0" applyNumberFormat="1" applyFont="1" applyFill="1" applyBorder="1" applyAlignment="1">
      <alignment wrapText="1"/>
    </xf>
    <xf numFmtId="172" fontId="5" fillId="0" borderId="17" xfId="0" applyNumberFormat="1" applyFont="1" applyFill="1" applyBorder="1" applyAlignment="1">
      <alignment wrapText="1"/>
    </xf>
    <xf numFmtId="172" fontId="5" fillId="30" borderId="19" xfId="0" applyNumberFormat="1" applyFont="1" applyFill="1" applyBorder="1" applyAlignment="1">
      <alignment wrapText="1"/>
    </xf>
    <xf numFmtId="172" fontId="7" fillId="0" borderId="3" xfId="0" applyNumberFormat="1" applyFont="1" applyFill="1" applyBorder="1" applyAlignment="1">
      <alignment wrapText="1"/>
    </xf>
    <xf numFmtId="172" fontId="5" fillId="27" borderId="3" xfId="0" applyNumberFormat="1" applyFont="1" applyFill="1" applyBorder="1" applyAlignment="1">
      <alignment wrapText="1"/>
    </xf>
    <xf numFmtId="172" fontId="4" fillId="0" borderId="19" xfId="0" applyNumberFormat="1" applyFont="1" applyFill="1" applyBorder="1" applyAlignment="1">
      <alignment wrapText="1"/>
    </xf>
    <xf numFmtId="172" fontId="4" fillId="27" borderId="19" xfId="0" applyNumberFormat="1" applyFont="1" applyFill="1" applyBorder="1" applyAlignment="1">
      <alignment wrapText="1"/>
    </xf>
    <xf numFmtId="172" fontId="5" fillId="31" borderId="19" xfId="0" applyNumberFormat="1" applyFont="1" applyFill="1" applyBorder="1" applyAlignment="1">
      <alignment wrapText="1"/>
    </xf>
    <xf numFmtId="172" fontId="5" fillId="31" borderId="20" xfId="0" applyNumberFormat="1" applyFont="1" applyFill="1" applyBorder="1" applyAlignment="1">
      <alignment wrapText="1"/>
    </xf>
    <xf numFmtId="172" fontId="5" fillId="0" borderId="20" xfId="0" applyNumberFormat="1" applyFont="1" applyFill="1" applyBorder="1" applyAlignment="1">
      <alignment wrapText="1"/>
    </xf>
    <xf numFmtId="178" fontId="5" fillId="29" borderId="19" xfId="0" applyNumberFormat="1" applyFont="1" applyFill="1" applyBorder="1" applyAlignment="1">
      <alignment wrapText="1"/>
    </xf>
    <xf numFmtId="178" fontId="5" fillId="29" borderId="3" xfId="0" applyNumberFormat="1" applyFont="1" applyFill="1" applyBorder="1" applyAlignment="1">
      <alignment wrapText="1"/>
    </xf>
    <xf numFmtId="178" fontId="5" fillId="29" borderId="15" xfId="0" applyNumberFormat="1" applyFont="1" applyFill="1" applyBorder="1" applyAlignment="1">
      <alignment wrapText="1"/>
    </xf>
    <xf numFmtId="178" fontId="5" fillId="29" borderId="20" xfId="0" applyNumberFormat="1" applyFont="1" applyFill="1" applyBorder="1" applyAlignment="1">
      <alignment wrapText="1"/>
    </xf>
    <xf numFmtId="169" fontId="5" fillId="0" borderId="3" xfId="0" applyNumberFormat="1" applyFont="1" applyFill="1" applyBorder="1" applyAlignment="1">
      <alignment wrapText="1"/>
    </xf>
    <xf numFmtId="172" fontId="5" fillId="30" borderId="3" xfId="0" applyNumberFormat="1" applyFont="1" applyFill="1" applyBorder="1" applyAlignment="1">
      <alignment wrapText="1"/>
    </xf>
    <xf numFmtId="172" fontId="4" fillId="31" borderId="19" xfId="0" applyNumberFormat="1" applyFont="1" applyFill="1" applyBorder="1" applyAlignment="1">
      <alignment wrapText="1"/>
    </xf>
    <xf numFmtId="172" fontId="4" fillId="30" borderId="3" xfId="0" applyNumberFormat="1" applyFont="1" applyFill="1" applyBorder="1" applyAlignment="1">
      <alignment wrapText="1"/>
    </xf>
    <xf numFmtId="172" fontId="5" fillId="31" borderId="3" xfId="0" applyNumberFormat="1" applyFont="1" applyFill="1" applyBorder="1" applyAlignment="1">
      <alignment wrapText="1"/>
    </xf>
    <xf numFmtId="178" fontId="4" fillId="0" borderId="3" xfId="0" applyNumberFormat="1" applyFont="1" applyFill="1" applyBorder="1" applyAlignment="1">
      <alignment wrapText="1"/>
    </xf>
    <xf numFmtId="178" fontId="5" fillId="0" borderId="3" xfId="0" applyNumberFormat="1" applyFont="1" applyFill="1" applyBorder="1" applyAlignment="1">
      <alignment wrapText="1"/>
    </xf>
    <xf numFmtId="178" fontId="5" fillId="0" borderId="19" xfId="0" applyNumberFormat="1" applyFont="1" applyFill="1" applyBorder="1" applyAlignment="1">
      <alignment wrapText="1"/>
    </xf>
    <xf numFmtId="172" fontId="5" fillId="0" borderId="0" xfId="0" applyNumberFormat="1" applyFont="1" applyFill="1" applyBorder="1" applyAlignment="1">
      <alignment wrapText="1"/>
    </xf>
    <xf numFmtId="172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3" fontId="4" fillId="27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1" fillId="0" borderId="14" xfId="0" applyFont="1" applyFill="1" applyBorder="1" applyAlignment="1">
      <alignment vertical="top" wrapText="1"/>
    </xf>
    <xf numFmtId="0" fontId="11" fillId="0" borderId="16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72" fontId="5" fillId="32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30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9" fontId="81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2" fontId="5" fillId="33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81" fillId="33" borderId="0" xfId="245" applyFont="1" applyFill="1" applyBorder="1" applyAlignment="1">
      <alignment horizontal="center" vertical="center"/>
    </xf>
    <xf numFmtId="0" fontId="5" fillId="33" borderId="3" xfId="0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vertical="center" wrapText="1"/>
    </xf>
    <xf numFmtId="0" fontId="5" fillId="33" borderId="1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16" xfId="0" applyFill="1" applyBorder="1" applyAlignment="1">
      <alignment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69" fontId="5" fillId="0" borderId="0" xfId="0" applyNumberFormat="1" applyFont="1" applyFill="1" applyBorder="1" applyAlignment="1">
      <alignment wrapText="1"/>
    </xf>
    <xf numFmtId="169" fontId="5" fillId="0" borderId="0" xfId="0" quotePrefix="1" applyNumberFormat="1" applyFont="1" applyFill="1" applyBorder="1" applyAlignment="1">
      <alignment wrapText="1"/>
    </xf>
    <xf numFmtId="0" fontId="5" fillId="0" borderId="0" xfId="0" applyFont="1" applyFill="1" applyBorder="1" applyAlignment="1"/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/>
    </xf>
    <xf numFmtId="0" fontId="4" fillId="0" borderId="24" xfId="237" applyNumberFormat="1" applyFont="1" applyFill="1" applyBorder="1" applyAlignment="1">
      <alignment horizontal="center" vertical="center" wrapText="1"/>
    </xf>
    <xf numFmtId="0" fontId="4" fillId="0" borderId="25" xfId="237" applyNumberFormat="1" applyFont="1" applyFill="1" applyBorder="1" applyAlignment="1">
      <alignment horizontal="center" vertical="center" wrapText="1"/>
    </xf>
    <xf numFmtId="0" fontId="4" fillId="0" borderId="26" xfId="237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72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5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176" fontId="4" fillId="30" borderId="14" xfId="0" applyNumberFormat="1" applyFont="1" applyFill="1" applyBorder="1" applyAlignment="1">
      <alignment horizontal="center" vertical="center" wrapText="1"/>
    </xf>
    <xf numFmtId="176" fontId="4" fillId="3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5" fillId="30" borderId="14" xfId="0" applyNumberFormat="1" applyFont="1" applyFill="1" applyBorder="1" applyAlignment="1">
      <alignment horizontal="center" vertical="center" wrapText="1"/>
    </xf>
    <xf numFmtId="176" fontId="5" fillId="30" borderId="16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78" fillId="0" borderId="14" xfId="0" applyFont="1" applyFill="1" applyBorder="1" applyAlignment="1">
      <alignment horizontal="left" vertical="center" wrapText="1"/>
    </xf>
    <xf numFmtId="0" fontId="78" fillId="0" borderId="17" xfId="0" applyFont="1" applyFill="1" applyBorder="1" applyAlignment="1">
      <alignment horizontal="left" vertical="center" wrapText="1"/>
    </xf>
    <xf numFmtId="0" fontId="78" fillId="0" borderId="16" xfId="0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78" fillId="0" borderId="14" xfId="0" applyFont="1" applyFill="1" applyBorder="1" applyAlignment="1">
      <alignment horizontal="left" vertical="top" wrapText="1"/>
    </xf>
    <xf numFmtId="0" fontId="78" fillId="0" borderId="17" xfId="0" applyFont="1" applyFill="1" applyBorder="1" applyAlignment="1">
      <alignment horizontal="left" vertical="top" wrapText="1"/>
    </xf>
    <xf numFmtId="0" fontId="78" fillId="0" borderId="16" xfId="0" applyFont="1" applyFill="1" applyBorder="1" applyAlignment="1">
      <alignment horizontal="left" vertical="top" wrapText="1"/>
    </xf>
    <xf numFmtId="0" fontId="78" fillId="0" borderId="14" xfId="0" applyFont="1" applyFill="1" applyBorder="1" applyAlignment="1">
      <alignment horizontal="left" wrapText="1"/>
    </xf>
    <xf numFmtId="0" fontId="78" fillId="0" borderId="17" xfId="0" applyFont="1" applyFill="1" applyBorder="1" applyAlignment="1">
      <alignment horizontal="left" wrapText="1"/>
    </xf>
    <xf numFmtId="0" fontId="78" fillId="0" borderId="16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7" fontId="5" fillId="30" borderId="14" xfId="0" applyNumberFormat="1" applyFont="1" applyFill="1" applyBorder="1" applyAlignment="1">
      <alignment horizontal="center" vertical="center" wrapText="1"/>
    </xf>
    <xf numFmtId="177" fontId="5" fillId="30" borderId="17" xfId="0" applyNumberFormat="1" applyFont="1" applyFill="1" applyBorder="1" applyAlignment="1">
      <alignment horizontal="center" vertical="center" wrapText="1"/>
    </xf>
    <xf numFmtId="177" fontId="5" fillId="30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7" fontId="5" fillId="0" borderId="14" xfId="291" applyNumberFormat="1" applyFont="1" applyFill="1" applyBorder="1" applyAlignment="1">
      <alignment horizontal="right" vertical="center" wrapText="1"/>
    </xf>
    <xf numFmtId="177" fontId="5" fillId="0" borderId="16" xfId="291" applyNumberFormat="1" applyFont="1" applyFill="1" applyBorder="1" applyAlignment="1">
      <alignment horizontal="right" vertical="center" wrapText="1"/>
    </xf>
    <xf numFmtId="176" fontId="5" fillId="0" borderId="17" xfId="0" applyNumberFormat="1" applyFont="1" applyFill="1" applyBorder="1" applyAlignment="1">
      <alignment horizontal="center" vertical="center" wrapText="1"/>
    </xf>
    <xf numFmtId="177" fontId="4" fillId="30" borderId="14" xfId="0" applyNumberFormat="1" applyFont="1" applyFill="1" applyBorder="1" applyAlignment="1">
      <alignment horizontal="center" vertical="center" wrapText="1"/>
    </xf>
    <xf numFmtId="177" fontId="4" fillId="30" borderId="17" xfId="0" applyNumberFormat="1" applyFont="1" applyFill="1" applyBorder="1" applyAlignment="1">
      <alignment horizontal="center" vertical="center" wrapText="1"/>
    </xf>
    <xf numFmtId="177" fontId="4" fillId="30" borderId="16" xfId="0" applyNumberFormat="1" applyFont="1" applyFill="1" applyBorder="1" applyAlignment="1">
      <alignment horizontal="center" vertical="center" wrapText="1"/>
    </xf>
    <xf numFmtId="177" fontId="4" fillId="0" borderId="14" xfId="291" applyNumberFormat="1" applyFont="1" applyFill="1" applyBorder="1" applyAlignment="1">
      <alignment horizontal="right" vertical="center" wrapText="1"/>
    </xf>
    <xf numFmtId="177" fontId="4" fillId="0" borderId="16" xfId="291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" fillId="33" borderId="17" xfId="0" applyFont="1" applyFill="1" applyBorder="1" applyAlignment="1">
      <alignment horizontal="center" vertical="center" wrapText="1"/>
    </xf>
    <xf numFmtId="0" fontId="5" fillId="33" borderId="16" xfId="0" applyFont="1" applyFill="1" applyBorder="1" applyAlignment="1">
      <alignment horizontal="center" vertical="center" wrapText="1"/>
    </xf>
    <xf numFmtId="0" fontId="5" fillId="33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76" fontId="4" fillId="30" borderId="17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/>
    </xf>
    <xf numFmtId="0" fontId="5" fillId="0" borderId="16" xfId="0" applyNumberFormat="1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left" vertical="center" wrapText="1" shrinkToFit="1"/>
    </xf>
    <xf numFmtId="0" fontId="5" fillId="0" borderId="17" xfId="0" applyNumberFormat="1" applyFont="1" applyFill="1" applyBorder="1" applyAlignment="1">
      <alignment horizontal="left" vertical="center" wrapText="1" shrinkToFit="1"/>
    </xf>
    <xf numFmtId="0" fontId="5" fillId="0" borderId="16" xfId="0" applyNumberFormat="1" applyFont="1" applyFill="1" applyBorder="1" applyAlignment="1">
      <alignment horizontal="left" vertical="center" wrapText="1" shrinkToFit="1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 shrinkToFit="1"/>
    </xf>
    <xf numFmtId="0" fontId="4" fillId="0" borderId="17" xfId="0" applyFont="1" applyFill="1" applyBorder="1" applyAlignment="1">
      <alignment horizontal="left" vertical="center" wrapText="1" shrinkToFit="1"/>
    </xf>
    <xf numFmtId="0" fontId="4" fillId="0" borderId="16" xfId="0" applyFont="1" applyFill="1" applyBorder="1" applyAlignment="1">
      <alignment horizontal="left" vertical="center" wrapText="1" shrinkToFi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30" xfId="0" applyFont="1" applyFill="1" applyBorder="1" applyAlignment="1">
      <alignment horizontal="center" vertical="center" wrapText="1" shrinkToFit="1"/>
    </xf>
    <xf numFmtId="0" fontId="5" fillId="0" borderId="31" xfId="0" applyFont="1" applyFill="1" applyBorder="1" applyAlignment="1">
      <alignment horizontal="center" vertical="center" wrapText="1" shrinkToFit="1"/>
    </xf>
    <xf numFmtId="0" fontId="5" fillId="0" borderId="35" xfId="0" applyFont="1" applyFill="1" applyBorder="1" applyAlignment="1">
      <alignment horizontal="center" vertical="center" wrapText="1" shrinkToFit="1"/>
    </xf>
    <xf numFmtId="0" fontId="5" fillId="0" borderId="36" xfId="0" applyFont="1" applyFill="1" applyBorder="1" applyAlignment="1">
      <alignment horizontal="center" vertical="center" wrapText="1" shrinkToFit="1"/>
    </xf>
    <xf numFmtId="0" fontId="5" fillId="0" borderId="32" xfId="0" applyFont="1" applyFill="1" applyBorder="1" applyAlignment="1">
      <alignment horizontal="center" vertical="center" wrapText="1" shrinkToFit="1"/>
    </xf>
    <xf numFmtId="0" fontId="5" fillId="0" borderId="33" xfId="0" applyFont="1" applyFill="1" applyBorder="1" applyAlignment="1">
      <alignment horizontal="center" vertical="center" wrapText="1" shrinkToFit="1"/>
    </xf>
    <xf numFmtId="3" fontId="11" fillId="0" borderId="14" xfId="0" applyNumberFormat="1" applyFont="1" applyFill="1" applyBorder="1" applyAlignment="1">
      <alignment horizontal="center" vertical="center" wrapText="1" shrinkToFit="1"/>
    </xf>
    <xf numFmtId="3" fontId="11" fillId="0" borderId="16" xfId="0" applyNumberFormat="1" applyFont="1" applyFill="1" applyBorder="1" applyAlignment="1">
      <alignment horizontal="center" vertical="center" wrapText="1" shrinkToFit="1"/>
    </xf>
    <xf numFmtId="0" fontId="11" fillId="0" borderId="14" xfId="0" applyNumberFormat="1" applyFont="1" applyFill="1" applyBorder="1" applyAlignment="1">
      <alignment horizontal="center" vertical="center" wrapText="1" shrinkToFit="1"/>
    </xf>
    <xf numFmtId="0" fontId="11" fillId="0" borderId="16" xfId="0" applyNumberFormat="1" applyFont="1" applyFill="1" applyBorder="1" applyAlignment="1">
      <alignment horizontal="center" vertical="center" wrapText="1" shrinkToFi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34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0" fontId="11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left" vertical="center" wrapText="1"/>
    </xf>
    <xf numFmtId="49" fontId="11" fillId="0" borderId="17" xfId="0" applyNumberFormat="1" applyFont="1" applyFill="1" applyBorder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 wrapText="1" shrinkToFit="1"/>
    </xf>
    <xf numFmtId="0" fontId="11" fillId="0" borderId="16" xfId="0" applyFont="1" applyFill="1" applyBorder="1" applyAlignment="1">
      <alignment horizontal="center" vertical="center" wrapText="1" shrinkToFit="1"/>
    </xf>
    <xf numFmtId="0" fontId="11" fillId="0" borderId="14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7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7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 wrapText="1"/>
    </xf>
    <xf numFmtId="176" fontId="4" fillId="30" borderId="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3" fontId="4" fillId="0" borderId="3" xfId="0" applyNumberFormat="1" applyFont="1" applyFill="1" applyBorder="1" applyAlignment="1">
      <alignment horizontal="left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496"/>
  <sheetViews>
    <sheetView tabSelected="1" zoomScale="70" zoomScaleNormal="70" zoomScaleSheetLayoutView="65" workbookViewId="0">
      <selection activeCell="A15" sqref="A15"/>
    </sheetView>
  </sheetViews>
  <sheetFormatPr defaultRowHeight="18.75"/>
  <cols>
    <col min="1" max="1" width="86.140625" style="3" customWidth="1"/>
    <col min="2" max="2" width="17.140625" style="24" customWidth="1"/>
    <col min="3" max="6" width="30.7109375" style="183" customWidth="1"/>
    <col min="7" max="7" width="25.7109375" style="183" customWidth="1"/>
    <col min="8" max="8" width="21.7109375" style="24" customWidth="1"/>
    <col min="9" max="9" width="10" style="3" customWidth="1"/>
    <col min="10" max="10" width="9.5703125" style="3" customWidth="1"/>
    <col min="11" max="16384" width="9.140625" style="3"/>
  </cols>
  <sheetData>
    <row r="1" spans="1:12" ht="18.75" customHeight="1">
      <c r="B1" s="21"/>
      <c r="F1" s="261"/>
      <c r="G1" s="261"/>
      <c r="H1" s="261"/>
      <c r="I1" s="110"/>
      <c r="J1" s="110"/>
      <c r="K1" s="110"/>
      <c r="L1" s="110"/>
    </row>
    <row r="2" spans="1:12" ht="18.75" customHeight="1">
      <c r="A2" s="72"/>
      <c r="F2" s="261" t="s">
        <v>485</v>
      </c>
      <c r="G2" s="261"/>
      <c r="H2" s="261"/>
      <c r="I2" s="110"/>
      <c r="J2" s="110"/>
      <c r="K2" s="110"/>
      <c r="L2" s="110"/>
    </row>
    <row r="3" spans="1:12" ht="18.75" customHeight="1">
      <c r="A3" s="24"/>
      <c r="F3" s="261"/>
      <c r="G3" s="261"/>
      <c r="H3" s="261"/>
      <c r="I3" s="110"/>
      <c r="J3" s="110"/>
      <c r="K3" s="110"/>
      <c r="L3" s="110"/>
    </row>
    <row r="4" spans="1:12" ht="18.75" customHeight="1">
      <c r="A4" s="24"/>
      <c r="F4" s="261"/>
      <c r="G4" s="261"/>
      <c r="H4" s="261"/>
      <c r="I4" s="110"/>
      <c r="J4" s="110"/>
      <c r="K4" s="110"/>
      <c r="L4" s="110"/>
    </row>
    <row r="5" spans="1:12" ht="18.75" customHeight="1">
      <c r="A5" s="24"/>
      <c r="H5" s="71"/>
      <c r="I5" s="110"/>
      <c r="J5" s="110"/>
      <c r="K5" s="110"/>
      <c r="L5" s="110"/>
    </row>
    <row r="6" spans="1:12" ht="18.75" customHeight="1">
      <c r="A6" s="24"/>
      <c r="H6" s="71"/>
      <c r="I6" s="110"/>
      <c r="J6" s="110"/>
      <c r="K6" s="110"/>
      <c r="L6" s="110"/>
    </row>
    <row r="7" spans="1:12" ht="18.75" customHeight="1">
      <c r="A7" s="24"/>
      <c r="H7" s="71"/>
      <c r="I7" s="110"/>
      <c r="J7" s="110"/>
      <c r="K7" s="110"/>
      <c r="L7" s="110"/>
    </row>
    <row r="8" spans="1:12">
      <c r="B8" s="4"/>
      <c r="C8" s="184"/>
      <c r="D8" s="184"/>
    </row>
    <row r="9" spans="1:12" ht="20.100000000000001" customHeight="1">
      <c r="A9" s="69"/>
      <c r="B9" s="262"/>
      <c r="C9" s="262"/>
      <c r="D9" s="262"/>
      <c r="E9" s="262"/>
      <c r="F9" s="185">
        <v>2022</v>
      </c>
      <c r="G9" s="186" t="s">
        <v>114</v>
      </c>
      <c r="H9" s="6" t="s">
        <v>174</v>
      </c>
    </row>
    <row r="10" spans="1:12" ht="20.100000000000001" customHeight="1">
      <c r="A10" s="73" t="s">
        <v>14</v>
      </c>
      <c r="B10" s="262" t="s">
        <v>455</v>
      </c>
      <c r="C10" s="262"/>
      <c r="D10" s="262"/>
      <c r="E10" s="262"/>
      <c r="F10" s="187"/>
      <c r="G10" s="186" t="s">
        <v>109</v>
      </c>
      <c r="H10" s="237">
        <v>32724676</v>
      </c>
    </row>
    <row r="11" spans="1:12" ht="20.100000000000001" customHeight="1">
      <c r="A11" s="69" t="s">
        <v>15</v>
      </c>
      <c r="B11" s="262" t="s">
        <v>418</v>
      </c>
      <c r="C11" s="262"/>
      <c r="D11" s="262"/>
      <c r="E11" s="262"/>
      <c r="F11" s="185"/>
      <c r="G11" s="186" t="s">
        <v>108</v>
      </c>
      <c r="H11" s="6">
        <v>150</v>
      </c>
    </row>
    <row r="12" spans="1:12" ht="20.100000000000001" customHeight="1">
      <c r="A12" s="69" t="s">
        <v>20</v>
      </c>
      <c r="B12" s="262" t="s">
        <v>456</v>
      </c>
      <c r="C12" s="262"/>
      <c r="D12" s="262"/>
      <c r="E12" s="262"/>
      <c r="F12" s="185"/>
      <c r="G12" s="186" t="s">
        <v>107</v>
      </c>
      <c r="H12" s="6">
        <v>3211600000</v>
      </c>
    </row>
    <row r="13" spans="1:12" ht="20.100000000000001" customHeight="1">
      <c r="A13" s="251" t="s">
        <v>484</v>
      </c>
      <c r="B13" s="262" t="s">
        <v>457</v>
      </c>
      <c r="C13" s="262"/>
      <c r="D13" s="262"/>
      <c r="E13" s="262"/>
      <c r="F13" s="187"/>
      <c r="G13" s="186" t="s">
        <v>9</v>
      </c>
      <c r="H13" s="6">
        <v>1009</v>
      </c>
    </row>
    <row r="14" spans="1:12" ht="20.100000000000001" customHeight="1">
      <c r="A14" s="73" t="s">
        <v>17</v>
      </c>
      <c r="B14" s="262" t="s">
        <v>458</v>
      </c>
      <c r="C14" s="262"/>
      <c r="D14" s="262"/>
      <c r="E14" s="262"/>
      <c r="F14" s="187"/>
      <c r="G14" s="186" t="s">
        <v>8</v>
      </c>
      <c r="H14" s="6">
        <v>90215</v>
      </c>
    </row>
    <row r="15" spans="1:12" ht="20.100000000000001" customHeight="1">
      <c r="A15" s="73" t="s">
        <v>16</v>
      </c>
      <c r="B15" s="262" t="s">
        <v>459</v>
      </c>
      <c r="C15" s="262"/>
      <c r="D15" s="262"/>
      <c r="E15" s="262"/>
      <c r="F15" s="187"/>
      <c r="G15" s="186" t="s">
        <v>10</v>
      </c>
      <c r="H15" s="232" t="s">
        <v>461</v>
      </c>
    </row>
    <row r="16" spans="1:12" ht="20.100000000000001" customHeight="1">
      <c r="A16" s="73" t="s">
        <v>372</v>
      </c>
      <c r="B16" s="262" t="s">
        <v>419</v>
      </c>
      <c r="C16" s="262"/>
      <c r="D16" s="262"/>
      <c r="E16" s="262"/>
      <c r="F16" s="263" t="s">
        <v>134</v>
      </c>
      <c r="G16" s="264"/>
      <c r="H16" s="12"/>
    </row>
    <row r="17" spans="1:8" ht="20.100000000000001" customHeight="1">
      <c r="A17" s="73" t="s">
        <v>21</v>
      </c>
      <c r="B17" s="262" t="s">
        <v>420</v>
      </c>
      <c r="C17" s="262"/>
      <c r="D17" s="262"/>
      <c r="E17" s="262"/>
      <c r="F17" s="263" t="s">
        <v>135</v>
      </c>
      <c r="G17" s="266"/>
      <c r="H17" s="12"/>
    </row>
    <row r="18" spans="1:8" ht="20.100000000000001" customHeight="1">
      <c r="A18" s="73" t="s">
        <v>92</v>
      </c>
      <c r="B18" s="262">
        <v>31</v>
      </c>
      <c r="C18" s="262"/>
      <c r="D18" s="262"/>
      <c r="E18" s="262"/>
      <c r="F18" s="188"/>
      <c r="G18" s="188"/>
      <c r="H18" s="74"/>
    </row>
    <row r="19" spans="1:8" ht="20.100000000000001" customHeight="1">
      <c r="A19" s="69" t="s">
        <v>11</v>
      </c>
      <c r="B19" s="262" t="s">
        <v>460</v>
      </c>
      <c r="C19" s="262"/>
      <c r="D19" s="262"/>
      <c r="E19" s="262"/>
      <c r="F19" s="189"/>
      <c r="G19" s="189"/>
      <c r="H19" s="70"/>
    </row>
    <row r="20" spans="1:8" ht="20.100000000000001" customHeight="1">
      <c r="A20" s="73" t="s">
        <v>12</v>
      </c>
      <c r="B20" s="262"/>
      <c r="C20" s="262"/>
      <c r="D20" s="262"/>
      <c r="E20" s="262"/>
      <c r="F20" s="188"/>
      <c r="G20" s="188"/>
      <c r="H20" s="74"/>
    </row>
    <row r="21" spans="1:8" ht="20.100000000000001" customHeight="1">
      <c r="A21" s="69" t="s">
        <v>13</v>
      </c>
      <c r="B21" s="262" t="s">
        <v>464</v>
      </c>
      <c r="C21" s="262"/>
      <c r="D21" s="262"/>
      <c r="E21" s="262"/>
      <c r="F21" s="189"/>
      <c r="G21" s="189"/>
      <c r="H21" s="70"/>
    </row>
    <row r="22" spans="1:8" ht="19.5" customHeight="1">
      <c r="A22" s="71"/>
      <c r="B22" s="3"/>
      <c r="H22" s="3"/>
    </row>
    <row r="23" spans="1:8" ht="19.5" customHeight="1">
      <c r="A23" s="265" t="s">
        <v>159</v>
      </c>
      <c r="B23" s="265"/>
      <c r="C23" s="265"/>
      <c r="D23" s="265"/>
      <c r="E23" s="265"/>
      <c r="F23" s="265"/>
      <c r="G23" s="265"/>
      <c r="H23" s="265"/>
    </row>
    <row r="24" spans="1:8">
      <c r="A24" s="265" t="s">
        <v>160</v>
      </c>
      <c r="B24" s="265"/>
      <c r="C24" s="265"/>
      <c r="D24" s="265"/>
      <c r="E24" s="265"/>
      <c r="F24" s="265"/>
      <c r="G24" s="265"/>
      <c r="H24" s="265"/>
    </row>
    <row r="25" spans="1:8">
      <c r="A25" s="265" t="s">
        <v>463</v>
      </c>
      <c r="B25" s="265"/>
      <c r="C25" s="265"/>
      <c r="D25" s="265"/>
      <c r="E25" s="265"/>
      <c r="F25" s="265"/>
      <c r="G25" s="265"/>
      <c r="H25" s="265"/>
    </row>
    <row r="26" spans="1:8">
      <c r="A26" s="276" t="s">
        <v>161</v>
      </c>
      <c r="B26" s="276"/>
      <c r="C26" s="276"/>
      <c r="D26" s="276"/>
      <c r="E26" s="276"/>
      <c r="F26" s="276"/>
      <c r="G26" s="276"/>
      <c r="H26" s="276"/>
    </row>
    <row r="27" spans="1:8" ht="9" customHeight="1">
      <c r="A27" s="13"/>
      <c r="B27" s="13"/>
      <c r="C27" s="190"/>
      <c r="D27" s="190"/>
      <c r="E27" s="190"/>
      <c r="F27" s="190"/>
      <c r="G27" s="190"/>
      <c r="H27" s="13"/>
    </row>
    <row r="28" spans="1:8">
      <c r="A28" s="265" t="s">
        <v>141</v>
      </c>
      <c r="B28" s="265"/>
      <c r="C28" s="265"/>
      <c r="D28" s="265"/>
      <c r="E28" s="265"/>
      <c r="F28" s="265"/>
      <c r="G28" s="265"/>
      <c r="H28" s="265"/>
    </row>
    <row r="29" spans="1:8" ht="12" customHeight="1">
      <c r="B29" s="26"/>
      <c r="C29" s="184"/>
      <c r="D29" s="184"/>
      <c r="E29" s="184"/>
      <c r="F29" s="184"/>
      <c r="G29" s="184"/>
      <c r="H29" s="26"/>
    </row>
    <row r="30" spans="1:8" ht="43.5" customHeight="1">
      <c r="A30" s="275" t="s">
        <v>190</v>
      </c>
      <c r="B30" s="278" t="s">
        <v>18</v>
      </c>
      <c r="C30" s="270" t="s">
        <v>157</v>
      </c>
      <c r="D30" s="271"/>
      <c r="E30" s="277" t="s">
        <v>368</v>
      </c>
      <c r="F30" s="277"/>
      <c r="G30" s="277"/>
      <c r="H30" s="277"/>
    </row>
    <row r="31" spans="1:8" ht="44.25" customHeight="1">
      <c r="A31" s="275"/>
      <c r="B31" s="278"/>
      <c r="C31" s="254" t="s">
        <v>442</v>
      </c>
      <c r="D31" s="12" t="s">
        <v>443</v>
      </c>
      <c r="E31" s="255" t="s">
        <v>444</v>
      </c>
      <c r="F31" s="238" t="s">
        <v>168</v>
      </c>
      <c r="G31" s="238" t="s">
        <v>185</v>
      </c>
      <c r="H31" s="67" t="s">
        <v>186</v>
      </c>
    </row>
    <row r="32" spans="1:8" ht="19.5" thickBot="1">
      <c r="A32" s="6">
        <v>1</v>
      </c>
      <c r="B32" s="7">
        <v>2</v>
      </c>
      <c r="C32" s="186">
        <v>3</v>
      </c>
      <c r="D32" s="191">
        <v>4</v>
      </c>
      <c r="E32" s="186">
        <v>5</v>
      </c>
      <c r="F32" s="191">
        <v>6</v>
      </c>
      <c r="G32" s="186">
        <v>7</v>
      </c>
      <c r="H32" s="7">
        <v>8</v>
      </c>
    </row>
    <row r="33" spans="1:8" s="5" customFormat="1" ht="19.5" thickBot="1">
      <c r="A33" s="272" t="s">
        <v>86</v>
      </c>
      <c r="B33" s="273"/>
      <c r="C33" s="273"/>
      <c r="D33" s="273"/>
      <c r="E33" s="273"/>
      <c r="F33" s="273"/>
      <c r="G33" s="273"/>
      <c r="H33" s="274"/>
    </row>
    <row r="34" spans="1:8" s="5" customFormat="1" ht="20.100000000000001" customHeight="1">
      <c r="A34" s="111" t="s">
        <v>142</v>
      </c>
      <c r="B34" s="107">
        <v>1000</v>
      </c>
      <c r="C34" s="192">
        <f>'I. Фін результат'!C7</f>
        <v>36852</v>
      </c>
      <c r="D34" s="192">
        <f>'I. Фін результат'!D7</f>
        <v>35328</v>
      </c>
      <c r="E34" s="192">
        <f>'I. Фін результат'!E7</f>
        <v>42990</v>
      </c>
      <c r="F34" s="192">
        <f>'I. Фін результат'!F7</f>
        <v>35328</v>
      </c>
      <c r="G34" s="192">
        <f>F34-E34</f>
        <v>-7662</v>
      </c>
      <c r="H34" s="151">
        <f>(F34/E34)*100</f>
        <v>82.177250523377538</v>
      </c>
    </row>
    <row r="35" spans="1:8" s="5" customFormat="1" ht="20.100000000000001" customHeight="1">
      <c r="A35" s="78" t="s">
        <v>126</v>
      </c>
      <c r="B35" s="7">
        <v>1010</v>
      </c>
      <c r="C35" s="192">
        <f>'I. Фін результат'!C16</f>
        <v>-30978</v>
      </c>
      <c r="D35" s="192">
        <f>'I. Фін результат'!D16</f>
        <v>-32285</v>
      </c>
      <c r="E35" s="192">
        <f>'I. Фін результат'!E16</f>
        <v>-40329</v>
      </c>
      <c r="F35" s="192">
        <f>'I. Фін результат'!F16</f>
        <v>-32285</v>
      </c>
      <c r="G35" s="193">
        <f>F35-E35</f>
        <v>8044</v>
      </c>
      <c r="H35" s="151">
        <f t="shared" ref="H35:H80" si="0">(F35/E35)*100</f>
        <v>80.054055394381223</v>
      </c>
    </row>
    <row r="36" spans="1:8" s="5" customFormat="1" ht="20.100000000000001" customHeight="1">
      <c r="A36" s="79" t="s">
        <v>180</v>
      </c>
      <c r="B36" s="7">
        <v>1020</v>
      </c>
      <c r="C36" s="194">
        <f>SUM(C34:C35)</f>
        <v>5874</v>
      </c>
      <c r="D36" s="194">
        <f>SUM(D34:D35)</f>
        <v>3043</v>
      </c>
      <c r="E36" s="194">
        <f>SUM(E34:E35)</f>
        <v>2661</v>
      </c>
      <c r="F36" s="194">
        <f>SUM(F34:F35)</f>
        <v>3043</v>
      </c>
      <c r="G36" s="195">
        <f t="shared" ref="G36:G80" si="1">F36-E36</f>
        <v>382</v>
      </c>
      <c r="H36" s="152">
        <f t="shared" si="0"/>
        <v>114.35550544907929</v>
      </c>
    </row>
    <row r="37" spans="1:8" s="5" customFormat="1" ht="20.100000000000001" customHeight="1">
      <c r="A37" s="78" t="s">
        <v>152</v>
      </c>
      <c r="B37" s="9">
        <v>1030</v>
      </c>
      <c r="C37" s="192">
        <f>'I. Фін результат'!C32</f>
        <v>-1343</v>
      </c>
      <c r="D37" s="192">
        <f>'I. Фін результат'!D32</f>
        <v>-1611</v>
      </c>
      <c r="E37" s="192">
        <f>'I. Фін результат'!E32</f>
        <v>-1498</v>
      </c>
      <c r="F37" s="192">
        <f>'I. Фін результат'!F32</f>
        <v>-1611</v>
      </c>
      <c r="G37" s="193">
        <f t="shared" si="1"/>
        <v>-113</v>
      </c>
      <c r="H37" s="151">
        <f t="shared" si="0"/>
        <v>107.54339118825101</v>
      </c>
    </row>
    <row r="38" spans="1:8" s="5" customFormat="1" ht="20.100000000000001" customHeight="1">
      <c r="A38" s="8" t="s">
        <v>93</v>
      </c>
      <c r="B38" s="9">
        <v>1031</v>
      </c>
      <c r="C38" s="192">
        <f>'I. Фін результат'!C33</f>
        <v>0</v>
      </c>
      <c r="D38" s="192"/>
      <c r="E38" s="192">
        <f>'I. Фін результат'!E33</f>
        <v>0</v>
      </c>
      <c r="F38" s="192">
        <f>'I. Фін результат'!F33</f>
        <v>0</v>
      </c>
      <c r="G38" s="193">
        <f t="shared" si="1"/>
        <v>0</v>
      </c>
      <c r="H38" s="151" t="s">
        <v>483</v>
      </c>
    </row>
    <row r="39" spans="1:8" s="5" customFormat="1" ht="20.100000000000001" customHeight="1">
      <c r="A39" s="8" t="s">
        <v>144</v>
      </c>
      <c r="B39" s="9">
        <v>1032</v>
      </c>
      <c r="C39" s="192">
        <f>'I. Фін результат'!C34</f>
        <v>0</v>
      </c>
      <c r="D39" s="192">
        <v>0</v>
      </c>
      <c r="E39" s="192">
        <f>'I. Фін результат'!E34</f>
        <v>0</v>
      </c>
      <c r="F39" s="192">
        <f>'I. Фін результат'!F34</f>
        <v>0</v>
      </c>
      <c r="G39" s="193">
        <f t="shared" si="1"/>
        <v>0</v>
      </c>
      <c r="H39" s="151" t="s">
        <v>483</v>
      </c>
    </row>
    <row r="40" spans="1:8" s="5" customFormat="1" ht="20.100000000000001" customHeight="1">
      <c r="A40" s="8" t="s">
        <v>58</v>
      </c>
      <c r="B40" s="9">
        <v>1033</v>
      </c>
      <c r="C40" s="192">
        <f>'I. Фін результат'!C35</f>
        <v>0</v>
      </c>
      <c r="D40" s="192">
        <v>0</v>
      </c>
      <c r="E40" s="192">
        <f>'I. Фін результат'!E35</f>
        <v>0</v>
      </c>
      <c r="F40" s="192">
        <f>'I. Фін результат'!F35</f>
        <v>0</v>
      </c>
      <c r="G40" s="193">
        <f t="shared" si="1"/>
        <v>0</v>
      </c>
      <c r="H40" s="151" t="s">
        <v>483</v>
      </c>
    </row>
    <row r="41" spans="1:8" s="5" customFormat="1" ht="20.100000000000001" customHeight="1">
      <c r="A41" s="8" t="s">
        <v>22</v>
      </c>
      <c r="B41" s="9">
        <v>1034</v>
      </c>
      <c r="C41" s="192">
        <f>'I. Фін результат'!C36</f>
        <v>0</v>
      </c>
      <c r="D41" s="192">
        <v>0</v>
      </c>
      <c r="E41" s="192">
        <f>'I. Фін результат'!E36</f>
        <v>0</v>
      </c>
      <c r="F41" s="192">
        <f>'I. Фін результат'!F36</f>
        <v>0</v>
      </c>
      <c r="G41" s="193">
        <f>F41-E41</f>
        <v>0</v>
      </c>
      <c r="H41" s="151" t="s">
        <v>483</v>
      </c>
    </row>
    <row r="42" spans="1:8" s="5" customFormat="1" ht="20.100000000000001" customHeight="1">
      <c r="A42" s="8" t="s">
        <v>23</v>
      </c>
      <c r="B42" s="9">
        <v>1035</v>
      </c>
      <c r="C42" s="192">
        <f>'I. Фін результат'!C37</f>
        <v>0</v>
      </c>
      <c r="D42" s="192">
        <v>0</v>
      </c>
      <c r="E42" s="192">
        <f>'I. Фін результат'!E37</f>
        <v>0</v>
      </c>
      <c r="F42" s="192">
        <f>'I. Фін результат'!F37</f>
        <v>0</v>
      </c>
      <c r="G42" s="193">
        <f t="shared" si="1"/>
        <v>0</v>
      </c>
      <c r="H42" s="151" t="s">
        <v>483</v>
      </c>
    </row>
    <row r="43" spans="1:8" s="5" customFormat="1" ht="20.100000000000001" customHeight="1">
      <c r="A43" s="78" t="s">
        <v>115</v>
      </c>
      <c r="B43" s="7">
        <v>1060</v>
      </c>
      <c r="C43" s="192">
        <f>'I. Фін результат'!C57</f>
        <v>-360</v>
      </c>
      <c r="D43" s="192">
        <f>'I. Фін результат'!D57</f>
        <v>-405</v>
      </c>
      <c r="E43" s="192">
        <f>'I. Фін результат'!E57</f>
        <v>-455</v>
      </c>
      <c r="F43" s="192">
        <f>'I. Фін результат'!F57</f>
        <v>-405</v>
      </c>
      <c r="G43" s="193">
        <f t="shared" si="1"/>
        <v>50</v>
      </c>
      <c r="H43" s="151">
        <f t="shared" si="0"/>
        <v>89.010989010989007</v>
      </c>
    </row>
    <row r="44" spans="1:8" s="5" customFormat="1" ht="20.100000000000001" customHeight="1">
      <c r="A44" s="8" t="s">
        <v>224</v>
      </c>
      <c r="B44" s="9">
        <v>1070</v>
      </c>
      <c r="C44" s="192">
        <f>'I. Фін результат'!C65</f>
        <v>0</v>
      </c>
      <c r="D44" s="192">
        <f>'I. Фін результат'!D65</f>
        <v>357</v>
      </c>
      <c r="E44" s="192">
        <f>'I. Фін результат'!E65</f>
        <v>0</v>
      </c>
      <c r="F44" s="192">
        <f>'I. Фін результат'!F65</f>
        <v>357</v>
      </c>
      <c r="G44" s="193">
        <f t="shared" si="1"/>
        <v>357</v>
      </c>
      <c r="H44" s="151" t="s">
        <v>483</v>
      </c>
    </row>
    <row r="45" spans="1:8" s="5" customFormat="1" ht="20.100000000000001" customHeight="1">
      <c r="A45" s="8" t="s">
        <v>149</v>
      </c>
      <c r="B45" s="9">
        <v>1071</v>
      </c>
      <c r="C45" s="192">
        <f>'I. Фін результат'!C66</f>
        <v>0</v>
      </c>
      <c r="D45" s="192">
        <f>'I. Фін результат'!D66</f>
        <v>0</v>
      </c>
      <c r="E45" s="192">
        <f>'I. Фін результат'!E66</f>
        <v>0</v>
      </c>
      <c r="F45" s="192">
        <f>'I. Фін результат'!F66</f>
        <v>0</v>
      </c>
      <c r="G45" s="193">
        <f t="shared" si="1"/>
        <v>0</v>
      </c>
      <c r="H45" s="151" t="s">
        <v>483</v>
      </c>
    </row>
    <row r="46" spans="1:8" s="5" customFormat="1" ht="20.100000000000001" customHeight="1">
      <c r="A46" s="8" t="s">
        <v>225</v>
      </c>
      <c r="B46" s="9">
        <v>1072</v>
      </c>
      <c r="C46" s="192">
        <f>'I. Фін результат'!C67</f>
        <v>0</v>
      </c>
      <c r="D46" s="192">
        <f>'I. Фін результат'!D67</f>
        <v>0</v>
      </c>
      <c r="E46" s="192">
        <f>'I. Фін результат'!E67</f>
        <v>0</v>
      </c>
      <c r="F46" s="192">
        <f>'I. Фін результат'!F67</f>
        <v>0</v>
      </c>
      <c r="G46" s="193">
        <f t="shared" si="1"/>
        <v>0</v>
      </c>
      <c r="H46" s="151" t="s">
        <v>483</v>
      </c>
    </row>
    <row r="47" spans="1:8" s="5" customFormat="1" ht="20.100000000000001" customHeight="1">
      <c r="A47" s="83" t="s">
        <v>226</v>
      </c>
      <c r="B47" s="9">
        <v>1080</v>
      </c>
      <c r="C47" s="192">
        <f>'I. Фін результат'!C70</f>
        <v>-312</v>
      </c>
      <c r="D47" s="192">
        <f>'I. Фін результат'!D70</f>
        <v>-115</v>
      </c>
      <c r="E47" s="192">
        <f>'I. Фін результат'!E70</f>
        <v>-120</v>
      </c>
      <c r="F47" s="192">
        <f>'I. Фін результат'!F70</f>
        <v>-115</v>
      </c>
      <c r="G47" s="193">
        <f t="shared" si="1"/>
        <v>5</v>
      </c>
      <c r="H47" s="151">
        <f t="shared" si="0"/>
        <v>95.833333333333343</v>
      </c>
    </row>
    <row r="48" spans="1:8" s="5" customFormat="1" ht="20.100000000000001" customHeight="1">
      <c r="A48" s="8" t="s">
        <v>149</v>
      </c>
      <c r="B48" s="9">
        <v>1081</v>
      </c>
      <c r="C48" s="192" t="str">
        <f>'I. Фін результат'!C71</f>
        <v>(    )</v>
      </c>
      <c r="D48" s="192">
        <f>'I. Фін результат'!D71</f>
        <v>0</v>
      </c>
      <c r="E48" s="192">
        <f>'I. Фін результат'!E71</f>
        <v>0</v>
      </c>
      <c r="F48" s="192">
        <f>'I. Фін результат'!F71</f>
        <v>0</v>
      </c>
      <c r="G48" s="193">
        <f t="shared" si="1"/>
        <v>0</v>
      </c>
      <c r="H48" s="151" t="s">
        <v>483</v>
      </c>
    </row>
    <row r="49" spans="1:8" s="5" customFormat="1" ht="20.100000000000001" customHeight="1">
      <c r="A49" s="8" t="s">
        <v>227</v>
      </c>
      <c r="B49" s="9">
        <v>1082</v>
      </c>
      <c r="C49" s="192" t="str">
        <f>'I. Фін результат'!C72</f>
        <v>(    )</v>
      </c>
      <c r="D49" s="192">
        <v>0</v>
      </c>
      <c r="E49" s="192">
        <f>'I. Фін результат'!E72</f>
        <v>0</v>
      </c>
      <c r="F49" s="192">
        <f>'I. Фін результат'!F72</f>
        <v>0</v>
      </c>
      <c r="G49" s="193">
        <f t="shared" si="1"/>
        <v>0</v>
      </c>
      <c r="H49" s="151" t="s">
        <v>483</v>
      </c>
    </row>
    <row r="50" spans="1:8" s="5" customFormat="1" ht="20.100000000000001" customHeight="1">
      <c r="A50" s="10" t="s">
        <v>4</v>
      </c>
      <c r="B50" s="7">
        <v>1100</v>
      </c>
      <c r="C50" s="194">
        <f>SUM(C36,C37,C43,C44,C47)</f>
        <v>3859</v>
      </c>
      <c r="D50" s="194">
        <f>SUM(D36,D37,D43,D44,D47)</f>
        <v>1269</v>
      </c>
      <c r="E50" s="194">
        <f>SUM(E36,E37,E43,E44,E47)</f>
        <v>588</v>
      </c>
      <c r="F50" s="194">
        <f>SUM(F36,F37,F43,F44,F47)</f>
        <v>1269</v>
      </c>
      <c r="G50" s="195">
        <f t="shared" si="1"/>
        <v>681</v>
      </c>
      <c r="H50" s="152"/>
    </row>
    <row r="51" spans="1:8" s="5" customFormat="1" ht="20.100000000000001" customHeight="1">
      <c r="A51" s="80" t="s">
        <v>116</v>
      </c>
      <c r="B51" s="7">
        <v>1310</v>
      </c>
      <c r="C51" s="195">
        <f>'I. Фін результат'!C112</f>
        <v>4607</v>
      </c>
      <c r="D51" s="195">
        <f>'I. Фін результат'!D112</f>
        <v>1967</v>
      </c>
      <c r="E51" s="195">
        <f>'I. Фін результат'!E112</f>
        <v>1283</v>
      </c>
      <c r="F51" s="195">
        <f>'I. Фін результат'!F112</f>
        <v>1967</v>
      </c>
      <c r="G51" s="195">
        <f t="shared" si="1"/>
        <v>684</v>
      </c>
      <c r="H51" s="152">
        <f t="shared" si="0"/>
        <v>153.31254871395168</v>
      </c>
    </row>
    <row r="52" spans="1:8" s="5" customFormat="1">
      <c r="A52" s="80" t="s">
        <v>154</v>
      </c>
      <c r="B52" s="7">
        <v>5010</v>
      </c>
      <c r="C52" s="196">
        <f>(C51/C34)*100</f>
        <v>12.501356778465212</v>
      </c>
      <c r="D52" s="196">
        <f>(D51/D34)*100</f>
        <v>5.5678215579710146</v>
      </c>
      <c r="E52" s="196">
        <f>(E51/E34)*100</f>
        <v>2.9844149802279603</v>
      </c>
      <c r="F52" s="196">
        <f>(F51/F34)*100</f>
        <v>5.5678215579710146</v>
      </c>
      <c r="G52" s="195">
        <f t="shared" si="1"/>
        <v>2.5834065777430544</v>
      </c>
      <c r="H52" s="152">
        <f t="shared" si="0"/>
        <v>186.56324924175672</v>
      </c>
    </row>
    <row r="53" spans="1:8" s="5" customFormat="1" ht="20.100000000000001" customHeight="1">
      <c r="A53" s="8" t="s">
        <v>228</v>
      </c>
      <c r="B53" s="9">
        <v>1110</v>
      </c>
      <c r="C53" s="192">
        <f>'I. Фін результат'!C84</f>
        <v>0</v>
      </c>
      <c r="D53" s="192">
        <f>'I. Фін результат'!D84</f>
        <v>0</v>
      </c>
      <c r="E53" s="192">
        <f>'I. Фін результат'!E84</f>
        <v>0</v>
      </c>
      <c r="F53" s="192">
        <f>'I. Фін результат'!F84</f>
        <v>0</v>
      </c>
      <c r="G53" s="193">
        <f t="shared" si="1"/>
        <v>0</v>
      </c>
      <c r="H53" s="151" t="s">
        <v>483</v>
      </c>
    </row>
    <row r="54" spans="1:8" s="5" customFormat="1">
      <c r="A54" s="8" t="s">
        <v>229</v>
      </c>
      <c r="B54" s="9">
        <v>1120</v>
      </c>
      <c r="C54" s="192" t="str">
        <f>'I. Фін результат'!C85</f>
        <v>(    )</v>
      </c>
      <c r="D54" s="192">
        <v>0</v>
      </c>
      <c r="E54" s="192">
        <f>'I. Фін результат'!E85</f>
        <v>0</v>
      </c>
      <c r="F54" s="192">
        <f>'I. Фін результат'!F85</f>
        <v>0</v>
      </c>
      <c r="G54" s="193">
        <f t="shared" si="1"/>
        <v>0</v>
      </c>
      <c r="H54" s="151" t="s">
        <v>483</v>
      </c>
    </row>
    <row r="55" spans="1:8" s="5" customFormat="1" ht="20.100000000000001" customHeight="1">
      <c r="A55" s="8" t="s">
        <v>230</v>
      </c>
      <c r="B55" s="9">
        <v>1130</v>
      </c>
      <c r="C55" s="192">
        <f>'I. Фін результат'!C86</f>
        <v>43</v>
      </c>
      <c r="D55" s="192">
        <f>'I. Фін результат'!D86</f>
        <v>26</v>
      </c>
      <c r="E55" s="192">
        <f>'I. Фін результат'!E86</f>
        <v>0</v>
      </c>
      <c r="F55" s="192">
        <f>'I. Фін результат'!F86</f>
        <v>26</v>
      </c>
      <c r="G55" s="193">
        <f t="shared" si="1"/>
        <v>26</v>
      </c>
      <c r="H55" s="151" t="s">
        <v>483</v>
      </c>
    </row>
    <row r="56" spans="1:8" s="5" customFormat="1" ht="20.100000000000001" customHeight="1">
      <c r="A56" s="8" t="s">
        <v>231</v>
      </c>
      <c r="B56" s="9">
        <v>1140</v>
      </c>
      <c r="C56" s="192" t="str">
        <f>'I. Фін результат'!C87</f>
        <v>(    )</v>
      </c>
      <c r="D56" s="192">
        <v>0</v>
      </c>
      <c r="E56" s="192">
        <f>'I. Фін результат'!E87</f>
        <v>0</v>
      </c>
      <c r="F56" s="192">
        <f>'I. Фін результат'!F87</f>
        <v>0</v>
      </c>
      <c r="G56" s="193">
        <f t="shared" si="1"/>
        <v>0</v>
      </c>
      <c r="H56" s="151" t="s">
        <v>483</v>
      </c>
    </row>
    <row r="57" spans="1:8" s="5" customFormat="1" ht="20.100000000000001" customHeight="1">
      <c r="A57" s="8" t="s">
        <v>248</v>
      </c>
      <c r="B57" s="9">
        <v>1150</v>
      </c>
      <c r="C57" s="192">
        <f>'I. Фін результат'!C88</f>
        <v>0</v>
      </c>
      <c r="D57" s="192"/>
      <c r="E57" s="192">
        <f>'I. Фін результат'!E88</f>
        <v>0</v>
      </c>
      <c r="F57" s="192">
        <f>'I. Фін результат'!F88</f>
        <v>0</v>
      </c>
      <c r="G57" s="193">
        <f t="shared" si="1"/>
        <v>0</v>
      </c>
      <c r="H57" s="151" t="s">
        <v>483</v>
      </c>
    </row>
    <row r="58" spans="1:8" s="5" customFormat="1" ht="20.100000000000001" customHeight="1">
      <c r="A58" s="8" t="s">
        <v>149</v>
      </c>
      <c r="B58" s="9">
        <v>1151</v>
      </c>
      <c r="C58" s="192">
        <f>'I. Фін результат'!C89</f>
        <v>0</v>
      </c>
      <c r="D58" s="192">
        <f>'I. Фін результат'!D89</f>
        <v>0</v>
      </c>
      <c r="E58" s="192">
        <f>'I. Фін результат'!E89</f>
        <v>0</v>
      </c>
      <c r="F58" s="192">
        <f>'I. Фін результат'!F89</f>
        <v>0</v>
      </c>
      <c r="G58" s="193">
        <f t="shared" si="1"/>
        <v>0</v>
      </c>
      <c r="H58" s="151" t="s">
        <v>483</v>
      </c>
    </row>
    <row r="59" spans="1:8" s="5" customFormat="1" ht="20.100000000000001" customHeight="1">
      <c r="A59" s="8" t="s">
        <v>250</v>
      </c>
      <c r="B59" s="9">
        <v>1160</v>
      </c>
      <c r="C59" s="192">
        <f>'I. Фін результат'!C91</f>
        <v>0</v>
      </c>
      <c r="D59" s="192">
        <f>'I. Фін результат'!D91</f>
        <v>0</v>
      </c>
      <c r="E59" s="192">
        <f>'I. Фін результат'!E91</f>
        <v>0</v>
      </c>
      <c r="F59" s="192">
        <f>'I. Фін результат'!F91</f>
        <v>0</v>
      </c>
      <c r="G59" s="193">
        <f t="shared" si="1"/>
        <v>0</v>
      </c>
      <c r="H59" s="151" t="s">
        <v>483</v>
      </c>
    </row>
    <row r="60" spans="1:8" s="5" customFormat="1" ht="20.100000000000001" customHeight="1">
      <c r="A60" s="8" t="s">
        <v>149</v>
      </c>
      <c r="B60" s="9">
        <v>1161</v>
      </c>
      <c r="C60" s="192" t="str">
        <f>'I. Фін результат'!C92</f>
        <v>(    )</v>
      </c>
      <c r="D60" s="192">
        <v>0</v>
      </c>
      <c r="E60" s="192">
        <f>'I. Фін результат'!E92</f>
        <v>0</v>
      </c>
      <c r="F60" s="192">
        <f>'I. Фін результат'!F92</f>
        <v>0</v>
      </c>
      <c r="G60" s="193">
        <f t="shared" si="1"/>
        <v>0</v>
      </c>
      <c r="H60" s="151" t="s">
        <v>483</v>
      </c>
    </row>
    <row r="61" spans="1:8" s="5" customFormat="1" ht="20.100000000000001" customHeight="1">
      <c r="A61" s="80" t="s">
        <v>85</v>
      </c>
      <c r="B61" s="108">
        <v>1170</v>
      </c>
      <c r="C61" s="194">
        <f>SUM(C50,C53:C57,C59)</f>
        <v>3902</v>
      </c>
      <c r="D61" s="194">
        <f>SUM(D50,D53:D57,D59)</f>
        <v>1295</v>
      </c>
      <c r="E61" s="194">
        <f>SUM(E50,E53:E57,E59)</f>
        <v>588</v>
      </c>
      <c r="F61" s="194">
        <f>SUM(F50,F53:F57,F59)</f>
        <v>1295</v>
      </c>
      <c r="G61" s="195">
        <f t="shared" si="1"/>
        <v>707</v>
      </c>
      <c r="H61" s="152">
        <f t="shared" si="0"/>
        <v>220.23809523809524</v>
      </c>
    </row>
    <row r="62" spans="1:8" s="5" customFormat="1" ht="20.100000000000001" customHeight="1">
      <c r="A62" s="8" t="s">
        <v>241</v>
      </c>
      <c r="B62" s="7">
        <v>1180</v>
      </c>
      <c r="C62" s="192">
        <v>-944</v>
      </c>
      <c r="D62" s="192">
        <f>'I. Фін результат'!D95</f>
        <v>-233</v>
      </c>
      <c r="E62" s="192">
        <v>-106</v>
      </c>
      <c r="F62" s="192">
        <f>'I. Фін результат'!F95</f>
        <v>-233</v>
      </c>
      <c r="G62" s="193">
        <f t="shared" si="1"/>
        <v>-127</v>
      </c>
      <c r="H62" s="151">
        <f t="shared" si="0"/>
        <v>219.81132075471697</v>
      </c>
    </row>
    <row r="63" spans="1:8" s="5" customFormat="1" ht="20.100000000000001" customHeight="1">
      <c r="A63" s="8" t="s">
        <v>242</v>
      </c>
      <c r="B63" s="7">
        <v>1181</v>
      </c>
      <c r="C63" s="192"/>
      <c r="D63" s="192"/>
      <c r="E63" s="192"/>
      <c r="F63" s="192"/>
      <c r="G63" s="193">
        <f t="shared" si="1"/>
        <v>0</v>
      </c>
      <c r="H63" s="151" t="s">
        <v>483</v>
      </c>
    </row>
    <row r="64" spans="1:8" s="5" customFormat="1" ht="20.100000000000001" customHeight="1">
      <c r="A64" s="8" t="s">
        <v>243</v>
      </c>
      <c r="B64" s="9">
        <v>1190</v>
      </c>
      <c r="C64" s="192"/>
      <c r="D64" s="192"/>
      <c r="E64" s="192"/>
      <c r="F64" s="192"/>
      <c r="G64" s="193">
        <f t="shared" si="1"/>
        <v>0</v>
      </c>
      <c r="H64" s="151" t="s">
        <v>483</v>
      </c>
    </row>
    <row r="65" spans="1:8" s="5" customFormat="1" ht="20.100000000000001" customHeight="1">
      <c r="A65" s="8" t="s">
        <v>244</v>
      </c>
      <c r="B65" s="6">
        <v>1191</v>
      </c>
      <c r="C65" s="192"/>
      <c r="D65" s="192"/>
      <c r="E65" s="192"/>
      <c r="F65" s="192"/>
      <c r="G65" s="193">
        <f t="shared" si="1"/>
        <v>0</v>
      </c>
      <c r="H65" s="151" t="s">
        <v>483</v>
      </c>
    </row>
    <row r="66" spans="1:8" s="5" customFormat="1" ht="20.100000000000001" customHeight="1">
      <c r="A66" s="10" t="s">
        <v>283</v>
      </c>
      <c r="B66" s="9">
        <v>1200</v>
      </c>
      <c r="C66" s="194">
        <f>SUM(C61:C65)</f>
        <v>2958</v>
      </c>
      <c r="D66" s="194">
        <f>SUM(D61:D65)</f>
        <v>1062</v>
      </c>
      <c r="E66" s="194">
        <f>SUM(E61:E65)</f>
        <v>482</v>
      </c>
      <c r="F66" s="194">
        <f>SUM(F61:F65)</f>
        <v>1062</v>
      </c>
      <c r="G66" s="195">
        <f t="shared" si="1"/>
        <v>580</v>
      </c>
      <c r="H66" s="152">
        <f t="shared" si="0"/>
        <v>220.33195020746891</v>
      </c>
    </row>
    <row r="67" spans="1:8" s="5" customFormat="1" ht="20.100000000000001" customHeight="1">
      <c r="A67" s="8" t="s">
        <v>411</v>
      </c>
      <c r="B67" s="6">
        <v>1201</v>
      </c>
      <c r="C67" s="192">
        <f>'I. Фін результат'!C100</f>
        <v>2958</v>
      </c>
      <c r="D67" s="192">
        <f>'I. Фін результат'!D100</f>
        <v>1062</v>
      </c>
      <c r="E67" s="192">
        <f>'I. Фін результат'!E100</f>
        <v>8250</v>
      </c>
      <c r="F67" s="192">
        <f>'I. Фін результат'!F100</f>
        <v>1062</v>
      </c>
      <c r="G67" s="193">
        <f t="shared" si="1"/>
        <v>-7188</v>
      </c>
      <c r="H67" s="151">
        <f t="shared" si="0"/>
        <v>12.872727272727271</v>
      </c>
    </row>
    <row r="68" spans="1:8" s="5" customFormat="1" ht="20.100000000000001" customHeight="1">
      <c r="A68" s="8" t="s">
        <v>412</v>
      </c>
      <c r="B68" s="6">
        <v>1202</v>
      </c>
      <c r="C68" s="192">
        <f>'I. Фін результат'!C101</f>
        <v>0</v>
      </c>
      <c r="D68" s="192">
        <f>'I. Фін результат'!D101</f>
        <v>0</v>
      </c>
      <c r="E68" s="192">
        <f>'I. Фін результат'!E101</f>
        <v>-7767</v>
      </c>
      <c r="F68" s="192">
        <f>'I. Фін результат'!F101</f>
        <v>0</v>
      </c>
      <c r="G68" s="193">
        <f t="shared" si="1"/>
        <v>7767</v>
      </c>
      <c r="H68" s="151">
        <f t="shared" si="0"/>
        <v>0</v>
      </c>
    </row>
    <row r="69" spans="1:8" s="5" customFormat="1" ht="20.100000000000001" customHeight="1">
      <c r="A69" s="10" t="s">
        <v>19</v>
      </c>
      <c r="B69" s="9">
        <v>1210</v>
      </c>
      <c r="C69" s="197">
        <f>SUM(C34,C44,C53,C55,C57,C63,C64)</f>
        <v>36895</v>
      </c>
      <c r="D69" s="197">
        <f>SUM(D34,D44,D53,D55,D57,D63,D64)</f>
        <v>35711</v>
      </c>
      <c r="E69" s="197">
        <f>SUM(E34,E44,E53,E55,E57,E63,E64)</f>
        <v>42990</v>
      </c>
      <c r="F69" s="197">
        <f>SUM(F34,F44,F53,F55,F57,F63,F64)</f>
        <v>35711</v>
      </c>
      <c r="G69" s="195">
        <f t="shared" si="1"/>
        <v>-7279</v>
      </c>
      <c r="H69" s="152">
        <f t="shared" si="0"/>
        <v>83.068155384973252</v>
      </c>
    </row>
    <row r="70" spans="1:8" s="5" customFormat="1" ht="20.100000000000001" customHeight="1">
      <c r="A70" s="10" t="s">
        <v>101</v>
      </c>
      <c r="B70" s="9">
        <v>1220</v>
      </c>
      <c r="C70" s="197">
        <f>SUM(C35,C37,C43,C47,C54,C56,C59,C62,C65)+1</f>
        <v>-33936</v>
      </c>
      <c r="D70" s="197">
        <f>SUM(D35,D37,D43,D47,D54,D56,D59,D62,D65)</f>
        <v>-34649</v>
      </c>
      <c r="E70" s="197">
        <f>SUM(E35,E37,E43,E47,E54,E56,E59,E62,E65)</f>
        <v>-42508</v>
      </c>
      <c r="F70" s="197">
        <f>SUM(F35,F37,F43,F47,F54,F56,F59,F62,F65)</f>
        <v>-34649</v>
      </c>
      <c r="G70" s="195">
        <f t="shared" si="1"/>
        <v>7859</v>
      </c>
      <c r="H70" s="152">
        <f t="shared" si="0"/>
        <v>81.511715441799197</v>
      </c>
    </row>
    <row r="71" spans="1:8" s="5" customFormat="1" ht="20.100000000000001" customHeight="1">
      <c r="A71" s="8" t="s">
        <v>176</v>
      </c>
      <c r="B71" s="9">
        <v>1230</v>
      </c>
      <c r="C71" s="192"/>
      <c r="D71" s="192"/>
      <c r="E71" s="192"/>
      <c r="F71" s="192"/>
      <c r="G71" s="193">
        <f t="shared" si="1"/>
        <v>0</v>
      </c>
      <c r="H71" s="151" t="s">
        <v>483</v>
      </c>
    </row>
    <row r="72" spans="1:8" s="5" customFormat="1" ht="20.100000000000001" customHeight="1">
      <c r="A72" s="10" t="s">
        <v>156</v>
      </c>
      <c r="B72" s="9"/>
      <c r="C72" s="198"/>
      <c r="D72" s="199"/>
      <c r="E72" s="199"/>
      <c r="F72" s="199"/>
      <c r="G72" s="193">
        <f t="shared" si="1"/>
        <v>0</v>
      </c>
      <c r="H72" s="151" t="s">
        <v>483</v>
      </c>
    </row>
    <row r="73" spans="1:8" s="5" customFormat="1" ht="20.100000000000001" customHeight="1">
      <c r="A73" s="8" t="s">
        <v>188</v>
      </c>
      <c r="B73" s="9">
        <v>1400</v>
      </c>
      <c r="C73" s="192">
        <f>'I. Фін результат'!C114</f>
        <v>24162</v>
      </c>
      <c r="D73" s="192">
        <f>'I. Фін результат'!D114</f>
        <v>23839</v>
      </c>
      <c r="E73" s="192">
        <f>'I. Фін результат'!E114</f>
        <v>29568</v>
      </c>
      <c r="F73" s="192">
        <f>'I. Фін результат'!F114</f>
        <v>23839</v>
      </c>
      <c r="G73" s="193">
        <f t="shared" si="1"/>
        <v>-5729</v>
      </c>
      <c r="H73" s="151">
        <f t="shared" si="0"/>
        <v>80.624323593073584</v>
      </c>
    </row>
    <row r="74" spans="1:8" s="5" customFormat="1" ht="20.100000000000001" customHeight="1">
      <c r="A74" s="8" t="s">
        <v>189</v>
      </c>
      <c r="B74" s="37">
        <v>1401</v>
      </c>
      <c r="C74" s="192">
        <f>'I. Фін результат'!C115</f>
        <v>176</v>
      </c>
      <c r="D74" s="192">
        <f>'I. Фін результат'!D115</f>
        <v>424</v>
      </c>
      <c r="E74" s="192">
        <f>'I. Фін результат'!E115</f>
        <v>754</v>
      </c>
      <c r="F74" s="192">
        <f>'I. Фін результат'!F115</f>
        <v>424</v>
      </c>
      <c r="G74" s="193">
        <f t="shared" si="1"/>
        <v>-330</v>
      </c>
      <c r="H74" s="151">
        <f t="shared" si="0"/>
        <v>56.233421750663126</v>
      </c>
    </row>
    <row r="75" spans="1:8" s="5" customFormat="1" ht="20.100000000000001" customHeight="1">
      <c r="A75" s="8" t="s">
        <v>28</v>
      </c>
      <c r="B75" s="37">
        <v>1402</v>
      </c>
      <c r="C75" s="192">
        <f>'I. Фін результат'!C116</f>
        <v>21734</v>
      </c>
      <c r="D75" s="192">
        <f>'I. Фін результат'!D116</f>
        <v>21874</v>
      </c>
      <c r="E75" s="192">
        <f>'I. Фін результат'!E116</f>
        <v>27758</v>
      </c>
      <c r="F75" s="192">
        <f>'I. Фін результат'!F116</f>
        <v>21874</v>
      </c>
      <c r="G75" s="193">
        <f t="shared" si="1"/>
        <v>-5884</v>
      </c>
      <c r="H75" s="151">
        <f t="shared" si="0"/>
        <v>78.802507385258309</v>
      </c>
    </row>
    <row r="76" spans="1:8" s="5" customFormat="1" ht="20.100000000000001" customHeight="1">
      <c r="A76" s="8" t="s">
        <v>5</v>
      </c>
      <c r="B76" s="14">
        <v>1410</v>
      </c>
      <c r="C76" s="192">
        <f>'I. Фін результат'!C117</f>
        <v>6313</v>
      </c>
      <c r="D76" s="192">
        <f>'I. Фін результат'!D117</f>
        <v>7729</v>
      </c>
      <c r="E76" s="192">
        <f>'I. Фін результат'!E117</f>
        <v>9380.4</v>
      </c>
      <c r="F76" s="192">
        <f>'I. Фін результат'!F117</f>
        <v>7729</v>
      </c>
      <c r="G76" s="193">
        <f t="shared" si="1"/>
        <v>-1651.3999999999996</v>
      </c>
      <c r="H76" s="151">
        <f t="shared" si="0"/>
        <v>82.395207027418877</v>
      </c>
    </row>
    <row r="77" spans="1:8" s="5" customFormat="1" ht="20.100000000000001" customHeight="1">
      <c r="A77" s="8" t="s">
        <v>6</v>
      </c>
      <c r="B77" s="14">
        <v>1420</v>
      </c>
      <c r="C77" s="192">
        <f>'I. Фін результат'!C118</f>
        <v>1347</v>
      </c>
      <c r="D77" s="192">
        <f>'I. Фін результат'!D118</f>
        <v>1621</v>
      </c>
      <c r="E77" s="192">
        <f>'I. Фін результат'!E118</f>
        <v>2064</v>
      </c>
      <c r="F77" s="192">
        <f>'I. Фін результат'!F118</f>
        <v>1621</v>
      </c>
      <c r="G77" s="193">
        <f t="shared" si="1"/>
        <v>-443</v>
      </c>
      <c r="H77" s="151">
        <f t="shared" si="0"/>
        <v>78.536821705426348</v>
      </c>
    </row>
    <row r="78" spans="1:8" s="5" customFormat="1" ht="20.100000000000001" customHeight="1">
      <c r="A78" s="8" t="s">
        <v>7</v>
      </c>
      <c r="B78" s="14">
        <v>1430</v>
      </c>
      <c r="C78" s="192">
        <f>'I. Фін результат'!C119</f>
        <v>748</v>
      </c>
      <c r="D78" s="192">
        <f>'I. Фін результат'!D119</f>
        <v>698</v>
      </c>
      <c r="E78" s="192">
        <f>'I. Фін результат'!E119</f>
        <v>695</v>
      </c>
      <c r="F78" s="192">
        <f>'I. Фін результат'!F119</f>
        <v>698</v>
      </c>
      <c r="G78" s="193">
        <f t="shared" si="1"/>
        <v>3</v>
      </c>
      <c r="H78" s="151">
        <f t="shared" si="0"/>
        <v>100.43165467625899</v>
      </c>
    </row>
    <row r="79" spans="1:8" s="5" customFormat="1" ht="20.100000000000001" customHeight="1">
      <c r="A79" s="8" t="s">
        <v>29</v>
      </c>
      <c r="B79" s="14">
        <v>1440</v>
      </c>
      <c r="C79" s="192">
        <f>'I. Фін результат'!C120</f>
        <v>1367</v>
      </c>
      <c r="D79" s="192">
        <f>'I. Фін результат'!D120</f>
        <v>762</v>
      </c>
      <c r="E79" s="192">
        <f>'I. Фін результат'!E120</f>
        <v>801</v>
      </c>
      <c r="F79" s="192">
        <f>'I. Фін результат'!F120</f>
        <v>762</v>
      </c>
      <c r="G79" s="193">
        <f t="shared" si="1"/>
        <v>-39</v>
      </c>
      <c r="H79" s="151">
        <f t="shared" si="0"/>
        <v>95.13108614232209</v>
      </c>
    </row>
    <row r="80" spans="1:8" s="5" customFormat="1" ht="20.100000000000001" customHeight="1" thickBot="1">
      <c r="A80" s="10" t="s">
        <v>53</v>
      </c>
      <c r="B80" s="14">
        <v>1450</v>
      </c>
      <c r="C80" s="194">
        <f>SUM(C73,C76,C77,C78,C79)</f>
        <v>33937</v>
      </c>
      <c r="D80" s="194">
        <f>SUM(D73,D76,D77,D78,D79)</f>
        <v>34649</v>
      </c>
      <c r="E80" s="194">
        <f>SUM(E73,E76,E77,E78,E79)</f>
        <v>42508.4</v>
      </c>
      <c r="F80" s="194">
        <f>SUM(F73,F76,F77,F78,F79)</f>
        <v>34649</v>
      </c>
      <c r="G80" s="195">
        <f t="shared" si="1"/>
        <v>-7859.4000000000015</v>
      </c>
      <c r="H80" s="152">
        <f t="shared" si="0"/>
        <v>81.510948424311422</v>
      </c>
    </row>
    <row r="81" spans="1:8" s="5" customFormat="1" ht="19.5" thickBot="1">
      <c r="A81" s="272" t="s">
        <v>119</v>
      </c>
      <c r="B81" s="273"/>
      <c r="C81" s="273"/>
      <c r="D81" s="273"/>
      <c r="E81" s="273"/>
      <c r="F81" s="273"/>
      <c r="G81" s="273"/>
      <c r="H81" s="274"/>
    </row>
    <row r="82" spans="1:8" s="5" customFormat="1">
      <c r="A82" s="289" t="s">
        <v>118</v>
      </c>
      <c r="B82" s="290"/>
      <c r="C82" s="290"/>
      <c r="D82" s="290"/>
      <c r="E82" s="290"/>
      <c r="F82" s="290"/>
      <c r="G82" s="290"/>
      <c r="H82" s="291"/>
    </row>
    <row r="83" spans="1:8" s="5" customFormat="1" ht="37.5" customHeight="1">
      <c r="A83" s="132" t="s">
        <v>55</v>
      </c>
      <c r="B83" s="120">
        <v>2000</v>
      </c>
      <c r="C83" s="192">
        <f>'ІІ. Розр. з бюджетом'!C7</f>
        <v>6352</v>
      </c>
      <c r="D83" s="192">
        <f>'ІІ. Розр. з бюджетом'!D7</f>
        <v>8810</v>
      </c>
      <c r="E83" s="192">
        <f>'ІІ. Розр. з бюджетом'!E7</f>
        <v>727</v>
      </c>
      <c r="F83" s="192">
        <f>'ІІ. Розр. з бюджетом'!F7</f>
        <v>8810</v>
      </c>
      <c r="G83" s="192">
        <f t="shared" ref="G83:G93" si="2">F83-E83</f>
        <v>8083</v>
      </c>
      <c r="H83" s="151">
        <f t="shared" ref="H83:H130" si="3">(F83/E83)*100</f>
        <v>1211.8294360385144</v>
      </c>
    </row>
    <row r="84" spans="1:8" s="5" customFormat="1" ht="39.75" customHeight="1">
      <c r="A84" s="43" t="s">
        <v>251</v>
      </c>
      <c r="B84" s="6">
        <v>2010</v>
      </c>
      <c r="C84" s="200">
        <f>SUM(C85:C86)</f>
        <v>-500</v>
      </c>
      <c r="D84" s="200">
        <f>SUM(D85:D86)</f>
        <v>-390</v>
      </c>
      <c r="E84" s="200">
        <f>SUM(E85:E86)</f>
        <v>-72</v>
      </c>
      <c r="F84" s="200">
        <f>SUM(F85:F86)</f>
        <v>-390</v>
      </c>
      <c r="G84" s="193">
        <f t="shared" si="2"/>
        <v>-318</v>
      </c>
      <c r="H84" s="151">
        <f t="shared" si="3"/>
        <v>541.66666666666674</v>
      </c>
    </row>
    <row r="85" spans="1:8" s="5" customFormat="1" ht="37.5" customHeight="1">
      <c r="A85" s="8" t="s">
        <v>143</v>
      </c>
      <c r="B85" s="6">
        <v>2011</v>
      </c>
      <c r="C85" s="192">
        <f>'ІІ. Розр. з бюджетом'!C9</f>
        <v>-500</v>
      </c>
      <c r="D85" s="192">
        <f>'ІІ. Розр. з бюджетом'!D9</f>
        <v>-390</v>
      </c>
      <c r="E85" s="192">
        <f>'ІІ. Розр. з бюджетом'!E9</f>
        <v>-72</v>
      </c>
      <c r="F85" s="192">
        <f>'ІІ. Розр. з бюджетом'!F9</f>
        <v>-390</v>
      </c>
      <c r="G85" s="193">
        <f t="shared" si="2"/>
        <v>-318</v>
      </c>
      <c r="H85" s="151">
        <f t="shared" si="3"/>
        <v>541.66666666666674</v>
      </c>
    </row>
    <row r="86" spans="1:8" s="5" customFormat="1" ht="39.75" customHeight="1">
      <c r="A86" s="8" t="s">
        <v>373</v>
      </c>
      <c r="B86" s="6">
        <v>2012</v>
      </c>
      <c r="C86" s="192" t="str">
        <f>'ІІ. Розр. з бюджетом'!C10</f>
        <v>(    )</v>
      </c>
      <c r="D86" s="192" t="str">
        <f>'ІІ. Розр. з бюджетом'!D10</f>
        <v>(    )</v>
      </c>
      <c r="E86" s="192">
        <f>'ІІ. Розр. з бюджетом'!E10</f>
        <v>0</v>
      </c>
      <c r="F86" s="192">
        <f>'ІІ. Розр. з бюджетом'!F10</f>
        <v>0</v>
      </c>
      <c r="G86" s="193">
        <f t="shared" si="2"/>
        <v>0</v>
      </c>
      <c r="H86" s="151" t="s">
        <v>483</v>
      </c>
    </row>
    <row r="87" spans="1:8" s="5" customFormat="1">
      <c r="A87" s="8" t="s">
        <v>127</v>
      </c>
      <c r="B87" s="6" t="s">
        <v>150</v>
      </c>
      <c r="C87" s="192" t="str">
        <f>'ІІ. Розр. з бюджетом'!C11</f>
        <v>(    )</v>
      </c>
      <c r="D87" s="192" t="str">
        <f>'ІІ. Розр. з бюджетом'!D11</f>
        <v>(    )</v>
      </c>
      <c r="E87" s="192">
        <f>'ІІ. Розр. з бюджетом'!E11</f>
        <v>0</v>
      </c>
      <c r="F87" s="192">
        <f>'ІІ. Розр. з бюджетом'!F11</f>
        <v>0</v>
      </c>
      <c r="G87" s="201">
        <f t="shared" si="2"/>
        <v>0</v>
      </c>
      <c r="H87" s="151" t="s">
        <v>483</v>
      </c>
    </row>
    <row r="88" spans="1:8" s="5" customFormat="1">
      <c r="A88" s="8" t="s">
        <v>136</v>
      </c>
      <c r="B88" s="6">
        <v>2020</v>
      </c>
      <c r="C88" s="192">
        <f>'ІІ. Розр. з бюджетом'!C12</f>
        <v>0</v>
      </c>
      <c r="D88" s="192">
        <f>'ІІ. Розр. з бюджетом'!D12</f>
        <v>0</v>
      </c>
      <c r="E88" s="192">
        <f>'ІІ. Розр. з бюджетом'!E12</f>
        <v>0</v>
      </c>
      <c r="F88" s="192">
        <f>'ІІ. Розр. з бюджетом'!F12</f>
        <v>0</v>
      </c>
      <c r="G88" s="193">
        <f t="shared" si="2"/>
        <v>0</v>
      </c>
      <c r="H88" s="151" t="s">
        <v>483</v>
      </c>
    </row>
    <row r="89" spans="1:8" s="5" customFormat="1">
      <c r="A89" s="43" t="s">
        <v>65</v>
      </c>
      <c r="B89" s="6">
        <v>2030</v>
      </c>
      <c r="C89" s="192" t="str">
        <f>'ІІ. Розр. з бюджетом'!C13</f>
        <v>(    )</v>
      </c>
      <c r="D89" s="192" t="str">
        <f>'ІІ. Розр. з бюджетом'!D13</f>
        <v>(    )</v>
      </c>
      <c r="E89" s="192">
        <f>'ІІ. Розр. з бюджетом'!E13</f>
        <v>0</v>
      </c>
      <c r="F89" s="192">
        <f>'ІІ. Розр. з бюджетом'!F13</f>
        <v>0</v>
      </c>
      <c r="G89" s="193">
        <f t="shared" si="2"/>
        <v>0</v>
      </c>
      <c r="H89" s="151" t="s">
        <v>483</v>
      </c>
    </row>
    <row r="90" spans="1:8" s="5" customFormat="1">
      <c r="A90" s="43" t="s">
        <v>27</v>
      </c>
      <c r="B90" s="6">
        <v>2040</v>
      </c>
      <c r="C90" s="192" t="str">
        <f>'ІІ. Розр. з бюджетом'!C15</f>
        <v>(    )</v>
      </c>
      <c r="D90" s="192" t="str">
        <f>'ІІ. Розр. з бюджетом'!D15</f>
        <v>(    )</v>
      </c>
      <c r="E90" s="192">
        <f>'ІІ. Розр. з бюджетом'!E15</f>
        <v>0</v>
      </c>
      <c r="F90" s="192">
        <f>'ІІ. Розр. з бюджетом'!F15</f>
        <v>0</v>
      </c>
      <c r="G90" s="193">
        <f t="shared" si="2"/>
        <v>0</v>
      </c>
      <c r="H90" s="151" t="s">
        <v>483</v>
      </c>
    </row>
    <row r="91" spans="1:8" s="5" customFormat="1">
      <c r="A91" s="43" t="s">
        <v>232</v>
      </c>
      <c r="B91" s="6">
        <v>2050</v>
      </c>
      <c r="C91" s="192" t="str">
        <f>'ІІ. Розр. з бюджетом'!C16</f>
        <v>(    )</v>
      </c>
      <c r="D91" s="192">
        <f>'ІІ. Розр. з бюджетом'!D16</f>
        <v>-77</v>
      </c>
      <c r="E91" s="192">
        <f>'ІІ. Розр. з бюджетом'!E16</f>
        <v>0</v>
      </c>
      <c r="F91" s="192">
        <f>'ІІ. Розр. з бюджетом'!F16</f>
        <v>-77</v>
      </c>
      <c r="G91" s="193">
        <f t="shared" si="2"/>
        <v>-77</v>
      </c>
      <c r="H91" s="151" t="s">
        <v>483</v>
      </c>
    </row>
    <row r="92" spans="1:8" s="5" customFormat="1">
      <c r="A92" s="43" t="s">
        <v>233</v>
      </c>
      <c r="B92" s="6">
        <v>2060</v>
      </c>
      <c r="C92" s="192" t="str">
        <f>'ІІ. Розр. з бюджетом'!C17</f>
        <v>(    )</v>
      </c>
      <c r="D92" s="192" t="str">
        <f>'ІІ. Розр. з бюджетом'!D17</f>
        <v>(    )</v>
      </c>
      <c r="E92" s="192">
        <f>'ІІ. Розр. з бюджетом'!E17</f>
        <v>0</v>
      </c>
      <c r="F92" s="192">
        <f>'ІІ. Розр. з бюджетом'!F17</f>
        <v>0</v>
      </c>
      <c r="G92" s="193">
        <f t="shared" si="2"/>
        <v>0</v>
      </c>
      <c r="H92" s="151" t="s">
        <v>483</v>
      </c>
    </row>
    <row r="93" spans="1:8" s="5" customFormat="1" ht="41.25" customHeight="1">
      <c r="A93" s="43" t="s">
        <v>56</v>
      </c>
      <c r="B93" s="6">
        <v>2070</v>
      </c>
      <c r="C93" s="202">
        <f>SUM(C83,C84,C88,C89,C90,C91,C92)+C66</f>
        <v>8810</v>
      </c>
      <c r="D93" s="202">
        <f>SUM(D83,D84,D88,D89,D90,D91,D92)+D66</f>
        <v>9405</v>
      </c>
      <c r="E93" s="202">
        <f>SUM(E83,E84,E88,E89,E90,E91,E92)+E66</f>
        <v>1137</v>
      </c>
      <c r="F93" s="202">
        <f>SUM(F83,F84,F88,F89,F90,F91,F92)+F66</f>
        <v>9405</v>
      </c>
      <c r="G93" s="193">
        <f t="shared" si="2"/>
        <v>8268</v>
      </c>
      <c r="H93" s="151">
        <f t="shared" si="3"/>
        <v>827.17678100263856</v>
      </c>
    </row>
    <row r="94" spans="1:8" s="5" customFormat="1" ht="21.75" customHeight="1">
      <c r="A94" s="267" t="s">
        <v>359</v>
      </c>
      <c r="B94" s="268"/>
      <c r="C94" s="268"/>
      <c r="D94" s="268"/>
      <c r="E94" s="268"/>
      <c r="F94" s="268"/>
      <c r="G94" s="268"/>
      <c r="H94" s="269"/>
    </row>
    <row r="95" spans="1:8" s="5" customFormat="1" ht="41.25" customHeight="1">
      <c r="A95" s="68" t="s">
        <v>351</v>
      </c>
      <c r="B95" s="6">
        <v>2110</v>
      </c>
      <c r="C95" s="195">
        <f>'ІІ. Розр. з бюджетом'!C20</f>
        <v>1333.1</v>
      </c>
      <c r="D95" s="195">
        <f>'ІІ. Розр. з бюджетом'!D20</f>
        <v>3135</v>
      </c>
      <c r="E95" s="195">
        <f>'ІІ. Розр. з бюджетом'!E20</f>
        <v>2874</v>
      </c>
      <c r="F95" s="195">
        <f>'ІІ. Розр. з бюджетом'!F20</f>
        <v>3135</v>
      </c>
      <c r="G95" s="195">
        <f t="shared" ref="G95:G106" si="4">F95-E95</f>
        <v>261</v>
      </c>
      <c r="H95" s="152">
        <f t="shared" si="3"/>
        <v>109.08141962421712</v>
      </c>
    </row>
    <row r="96" spans="1:8" s="5" customFormat="1">
      <c r="A96" s="8" t="s">
        <v>258</v>
      </c>
      <c r="B96" s="6">
        <v>2111</v>
      </c>
      <c r="C96" s="193">
        <f>'ІІ. Розр. з бюджетом'!C21</f>
        <v>49</v>
      </c>
      <c r="D96" s="193">
        <f>'ІІ. Розр. з бюджетом'!D21</f>
        <v>702</v>
      </c>
      <c r="E96" s="193">
        <f>'ІІ. Розр. з бюджетом'!E21</f>
        <v>106</v>
      </c>
      <c r="F96" s="193">
        <f>'ІІ. Розр. з бюджетом'!F21</f>
        <v>702</v>
      </c>
      <c r="G96" s="193">
        <f t="shared" si="4"/>
        <v>596</v>
      </c>
      <c r="H96" s="151">
        <f t="shared" si="3"/>
        <v>662.2641509433962</v>
      </c>
    </row>
    <row r="97" spans="1:8" s="5" customFormat="1">
      <c r="A97" s="8" t="s">
        <v>352</v>
      </c>
      <c r="B97" s="6">
        <v>2112</v>
      </c>
      <c r="C97" s="193">
        <f>'ІІ. Розр. з бюджетом'!C22</f>
        <v>1218</v>
      </c>
      <c r="D97" s="193">
        <f>'ІІ. Розр. з бюджетом'!D22</f>
        <v>1911</v>
      </c>
      <c r="E97" s="193">
        <f>'ІІ. Розр. з бюджетом'!E22</f>
        <v>2684</v>
      </c>
      <c r="F97" s="193">
        <f>'ІІ. Розр. з бюджетом'!F22</f>
        <v>1911</v>
      </c>
      <c r="G97" s="193">
        <f t="shared" si="4"/>
        <v>-773</v>
      </c>
      <c r="H97" s="151">
        <f t="shared" si="3"/>
        <v>71.199701937406857</v>
      </c>
    </row>
    <row r="98" spans="1:8" s="5" customFormat="1" ht="19.5" customHeight="1">
      <c r="A98" s="43" t="s">
        <v>353</v>
      </c>
      <c r="B98" s="7">
        <v>2113</v>
      </c>
      <c r="C98" s="193">
        <f>'ІІ. Розр. з бюджетом'!C23</f>
        <v>0</v>
      </c>
      <c r="D98" s="193">
        <f>'ІІ. Розр. з бюджетом'!D23</f>
        <v>0</v>
      </c>
      <c r="E98" s="193">
        <f>'ІІ. Розр. з бюджетом'!E23</f>
        <v>0</v>
      </c>
      <c r="F98" s="193">
        <f>'ІІ. Розр. з бюджетом'!F23</f>
        <v>0</v>
      </c>
      <c r="G98" s="193">
        <f t="shared" si="4"/>
        <v>0</v>
      </c>
      <c r="H98" s="151" t="s">
        <v>483</v>
      </c>
    </row>
    <row r="99" spans="1:8" s="5" customFormat="1">
      <c r="A99" s="43" t="s">
        <v>76</v>
      </c>
      <c r="B99" s="7">
        <v>2114</v>
      </c>
      <c r="C99" s="193">
        <f>'ІІ. Розр. з бюджетом'!C24</f>
        <v>0</v>
      </c>
      <c r="D99" s="193">
        <f>'ІІ. Розр. з бюджетом'!D24</f>
        <v>0</v>
      </c>
      <c r="E99" s="193">
        <f>'ІІ. Розр. з бюджетом'!E24</f>
        <v>0</v>
      </c>
      <c r="F99" s="193">
        <f>'ІІ. Розр. з бюджетом'!F24</f>
        <v>0</v>
      </c>
      <c r="G99" s="193"/>
      <c r="H99" s="151" t="s">
        <v>483</v>
      </c>
    </row>
    <row r="100" spans="1:8" s="5" customFormat="1" ht="37.5">
      <c r="A100" s="43" t="s">
        <v>354</v>
      </c>
      <c r="B100" s="7">
        <v>2115</v>
      </c>
      <c r="C100" s="193">
        <f>'ІІ. Розр. з бюджетом'!C25</f>
        <v>58</v>
      </c>
      <c r="D100" s="193">
        <f>'ІІ. Розр. з бюджетом'!D25</f>
        <v>517.20000000000005</v>
      </c>
      <c r="E100" s="193">
        <f>'ІІ. Розр. з бюджетом'!E25</f>
        <v>72</v>
      </c>
      <c r="F100" s="193">
        <f>'ІІ. Розр. з бюджетом'!F25</f>
        <v>517.20000000000005</v>
      </c>
      <c r="G100" s="193"/>
      <c r="H100" s="151">
        <f t="shared" si="3"/>
        <v>718.33333333333337</v>
      </c>
    </row>
    <row r="101" spans="1:8" s="5" customFormat="1">
      <c r="A101" s="43" t="s">
        <v>90</v>
      </c>
      <c r="B101" s="7">
        <v>2116</v>
      </c>
      <c r="C101" s="193">
        <f>'ІІ. Розр. з бюджетом'!C26</f>
        <v>0</v>
      </c>
      <c r="D101" s="193">
        <f>'ІІ. Розр. з бюджетом'!D26</f>
        <v>0</v>
      </c>
      <c r="E101" s="193">
        <f>'ІІ. Розр. з бюджетом'!E26</f>
        <v>0</v>
      </c>
      <c r="F101" s="193">
        <f>'ІІ. Розр. з бюджетом'!F26</f>
        <v>0</v>
      </c>
      <c r="G101" s="193"/>
      <c r="H101" s="151" t="s">
        <v>483</v>
      </c>
    </row>
    <row r="102" spans="1:8" s="5" customFormat="1">
      <c r="A102" s="43" t="s">
        <v>374</v>
      </c>
      <c r="B102" s="7">
        <v>2117</v>
      </c>
      <c r="C102" s="193">
        <f>'ІІ. Розр. з бюджетом'!C27</f>
        <v>0</v>
      </c>
      <c r="D102" s="193">
        <f>'ІІ. Розр. з бюджетом'!D27</f>
        <v>0</v>
      </c>
      <c r="E102" s="193">
        <f>'ІІ. Розр. з бюджетом'!E27</f>
        <v>0</v>
      </c>
      <c r="F102" s="193">
        <f>'ІІ. Розр. з бюджетом'!F27</f>
        <v>0</v>
      </c>
      <c r="G102" s="193"/>
      <c r="H102" s="151" t="s">
        <v>483</v>
      </c>
    </row>
    <row r="103" spans="1:8" s="5" customFormat="1" ht="21.75" customHeight="1">
      <c r="A103" s="68" t="s">
        <v>355</v>
      </c>
      <c r="B103" s="49">
        <v>2120</v>
      </c>
      <c r="C103" s="203">
        <f>'ІІ. Розр. з бюджетом'!C30</f>
        <v>1162</v>
      </c>
      <c r="D103" s="203">
        <f>'ІІ. Розр. з бюджетом'!D30</f>
        <v>1550</v>
      </c>
      <c r="E103" s="203">
        <f>'ІІ. Розр. з бюджетом'!E30</f>
        <v>1829</v>
      </c>
      <c r="F103" s="203">
        <f>'ІІ. Розр. з бюджетом'!F30</f>
        <v>1550</v>
      </c>
      <c r="G103" s="195">
        <f t="shared" si="4"/>
        <v>-279</v>
      </c>
      <c r="H103" s="152" t="s">
        <v>483</v>
      </c>
    </row>
    <row r="104" spans="1:8" s="5" customFormat="1" ht="37.5">
      <c r="A104" s="68" t="s">
        <v>356</v>
      </c>
      <c r="B104" s="49">
        <v>2130</v>
      </c>
      <c r="C104" s="203">
        <f>'ІІ. Розр. з бюджетом'!C35</f>
        <v>1347</v>
      </c>
      <c r="D104" s="203">
        <f>'ІІ. Розр. з бюджетом'!D35</f>
        <v>1625</v>
      </c>
      <c r="E104" s="203">
        <f>'ІІ. Розр. з бюджетом'!E35</f>
        <v>2064</v>
      </c>
      <c r="F104" s="203">
        <f>'ІІ. Розр. з бюджетом'!F35</f>
        <v>1625</v>
      </c>
      <c r="G104" s="195">
        <f t="shared" si="4"/>
        <v>-439</v>
      </c>
      <c r="H104" s="152">
        <f t="shared" si="3"/>
        <v>78.73062015503875</v>
      </c>
    </row>
    <row r="105" spans="1:8" s="5" customFormat="1" ht="60.75" customHeight="1">
      <c r="A105" s="81" t="s">
        <v>375</v>
      </c>
      <c r="B105" s="7">
        <v>2131</v>
      </c>
      <c r="C105" s="192">
        <f>'ІІ. Розр. з бюджетом'!C36</f>
        <v>0</v>
      </c>
      <c r="D105" s="192">
        <f>'ІІ. Розр. з бюджетом'!D36</f>
        <v>0</v>
      </c>
      <c r="E105" s="192">
        <f>'ІІ. Розр. з бюджетом'!E36</f>
        <v>0</v>
      </c>
      <c r="F105" s="192">
        <f>'ІІ. Розр. з бюджетом'!F36</f>
        <v>0</v>
      </c>
      <c r="G105" s="193">
        <f t="shared" si="4"/>
        <v>0</v>
      </c>
      <c r="H105" s="151" t="s">
        <v>483</v>
      </c>
    </row>
    <row r="106" spans="1:8" s="5" customFormat="1" ht="19.5" customHeight="1">
      <c r="A106" s="81" t="s">
        <v>357</v>
      </c>
      <c r="B106" s="7">
        <v>2133</v>
      </c>
      <c r="C106" s="192">
        <f>'ІІ. Розр. з бюджетом'!C38</f>
        <v>1347</v>
      </c>
      <c r="D106" s="192">
        <f>'ІІ. Розр. з бюджетом'!D38</f>
        <v>1625</v>
      </c>
      <c r="E106" s="192">
        <f>'ІІ. Розр. з бюджетом'!E38</f>
        <v>2064</v>
      </c>
      <c r="F106" s="192">
        <f>'ІІ. Розр. з бюджетом'!F38</f>
        <v>1625</v>
      </c>
      <c r="G106" s="193">
        <f t="shared" si="4"/>
        <v>-439</v>
      </c>
      <c r="H106" s="151">
        <f t="shared" si="3"/>
        <v>78.73062015503875</v>
      </c>
    </row>
    <row r="107" spans="1:8" s="5" customFormat="1" ht="22.5" customHeight="1" thickBot="1">
      <c r="A107" s="80" t="s">
        <v>358</v>
      </c>
      <c r="B107" s="7">
        <v>2200</v>
      </c>
      <c r="C107" s="203">
        <f>'ІІ. Розр. з бюджетом'!C43</f>
        <v>3842.1</v>
      </c>
      <c r="D107" s="203">
        <f>'ІІ. Розр. з бюджетом'!D43</f>
        <v>6310</v>
      </c>
      <c r="E107" s="203">
        <f>'ІІ. Розр. з бюджетом'!E43</f>
        <v>6767</v>
      </c>
      <c r="F107" s="203">
        <f>'ІІ. Розр. з бюджетом'!F43</f>
        <v>6310</v>
      </c>
      <c r="G107" s="195"/>
      <c r="H107" s="152">
        <f t="shared" si="3"/>
        <v>93.246638096645484</v>
      </c>
    </row>
    <row r="108" spans="1:8" s="5" customFormat="1" ht="19.5" thickBot="1">
      <c r="A108" s="272" t="s">
        <v>292</v>
      </c>
      <c r="B108" s="273"/>
      <c r="C108" s="273"/>
      <c r="D108" s="273"/>
      <c r="E108" s="273"/>
      <c r="F108" s="273"/>
      <c r="G108" s="273"/>
      <c r="H108" s="274"/>
    </row>
    <row r="109" spans="1:8" s="5" customFormat="1" ht="20.100000000000001" customHeight="1">
      <c r="A109" s="115" t="s">
        <v>289</v>
      </c>
      <c r="B109" s="9">
        <v>3405</v>
      </c>
      <c r="C109" s="203">
        <f>'ІІІ. Рух грош. коштів'!C71</f>
        <v>2763</v>
      </c>
      <c r="D109" s="203">
        <f>'ІІІ. Рух грош. коштів'!D71</f>
        <v>5364</v>
      </c>
      <c r="E109" s="203">
        <f>'ІІІ. Рух грош. коштів'!E71</f>
        <v>1952</v>
      </c>
      <c r="F109" s="203">
        <f>'ІІІ. Рух грош. коштів'!F71</f>
        <v>5364</v>
      </c>
      <c r="G109" s="195">
        <f t="shared" ref="G109:G115" si="5">F109-E109</f>
        <v>3412</v>
      </c>
      <c r="H109" s="152">
        <f t="shared" si="3"/>
        <v>274.79508196721309</v>
      </c>
    </row>
    <row r="110" spans="1:8" s="5" customFormat="1" ht="20.100000000000001" customHeight="1">
      <c r="A110" s="81" t="s">
        <v>348</v>
      </c>
      <c r="B110" s="131">
        <v>3030</v>
      </c>
      <c r="C110" s="192">
        <f>'ІІІ. Рух грош. коштів'!C11</f>
        <v>6519</v>
      </c>
      <c r="D110" s="192">
        <f>'ІІІ. Рух грош. коштів'!D11</f>
        <v>73</v>
      </c>
      <c r="E110" s="192">
        <f>'ІІІ. Рух грош. коштів'!E11</f>
        <v>0</v>
      </c>
      <c r="F110" s="192">
        <f>'ІІІ. Рух грош. коштів'!F11</f>
        <v>73</v>
      </c>
      <c r="G110" s="195"/>
      <c r="H110" s="151" t="s">
        <v>483</v>
      </c>
    </row>
    <row r="111" spans="1:8" s="5" customFormat="1">
      <c r="A111" s="81" t="s">
        <v>281</v>
      </c>
      <c r="B111" s="131">
        <v>3195</v>
      </c>
      <c r="C111" s="192">
        <f>'ІІІ. Рух грош. коштів'!C39</f>
        <v>3399</v>
      </c>
      <c r="D111" s="192">
        <f>'ІІІ. Рух грош. коштів'!D39</f>
        <v>-1979</v>
      </c>
      <c r="E111" s="192">
        <f>'ІІІ. Рух грош. коштів'!E39</f>
        <v>-58</v>
      </c>
      <c r="F111" s="192">
        <f>'ІІІ. Рух грош. коштів'!F39</f>
        <v>-1979</v>
      </c>
      <c r="G111" s="193">
        <f t="shared" si="5"/>
        <v>-1921</v>
      </c>
      <c r="H111" s="151">
        <f t="shared" si="3"/>
        <v>3412.0689655172414</v>
      </c>
    </row>
    <row r="112" spans="1:8">
      <c r="A112" s="81" t="s">
        <v>120</v>
      </c>
      <c r="B112" s="131">
        <v>3295</v>
      </c>
      <c r="C112" s="192">
        <f>'ІІІ. Рух грош. коштів'!C52</f>
        <v>-798</v>
      </c>
      <c r="D112" s="192">
        <f>'ІІІ. Рух грош. коштів'!D52</f>
        <v>112</v>
      </c>
      <c r="E112" s="192">
        <f>'ІІІ. Рух грош. коштів'!E52</f>
        <v>-510</v>
      </c>
      <c r="F112" s="192">
        <f>'ІІІ. Рух грош. коштів'!F52</f>
        <v>112</v>
      </c>
      <c r="G112" s="193">
        <f t="shared" si="5"/>
        <v>622</v>
      </c>
      <c r="H112" s="151">
        <f t="shared" si="3"/>
        <v>-21.96078431372549</v>
      </c>
    </row>
    <row r="113" spans="1:8" s="5" customFormat="1">
      <c r="A113" s="81" t="s">
        <v>291</v>
      </c>
      <c r="B113" s="9">
        <v>3395</v>
      </c>
      <c r="C113" s="192">
        <f>'ІІІ. Рух грош. коштів'!C69</f>
        <v>0</v>
      </c>
      <c r="D113" s="192">
        <f>'ІІІ. Рух грош. коштів'!D69</f>
        <v>967</v>
      </c>
      <c r="E113" s="192">
        <f>'ІІІ. Рух грош. коштів'!E69</f>
        <v>0</v>
      </c>
      <c r="F113" s="192">
        <f>'ІІІ. Рух грош. коштів'!F69</f>
        <v>967</v>
      </c>
      <c r="G113" s="193">
        <f t="shared" si="5"/>
        <v>967</v>
      </c>
      <c r="H113" s="151" t="s">
        <v>483</v>
      </c>
    </row>
    <row r="114" spans="1:8" s="5" customFormat="1">
      <c r="A114" s="81" t="s">
        <v>123</v>
      </c>
      <c r="B114" s="9">
        <v>3410</v>
      </c>
      <c r="C114" s="192">
        <f>'ІІІ. Рух грош. коштів'!C72</f>
        <v>0</v>
      </c>
      <c r="D114" s="192">
        <f>'ІІІ. Рух грош. коштів'!D72</f>
        <v>0</v>
      </c>
      <c r="E114" s="192">
        <f>'ІІІ. Рух грош. коштів'!E72</f>
        <v>0</v>
      </c>
      <c r="F114" s="192">
        <f>'ІІІ. Рух грош. коштів'!F72</f>
        <v>0</v>
      </c>
      <c r="G114" s="193">
        <f t="shared" si="5"/>
        <v>0</v>
      </c>
      <c r="H114" s="151" t="s">
        <v>483</v>
      </c>
    </row>
    <row r="115" spans="1:8" s="5" customFormat="1" ht="19.5" thickBot="1">
      <c r="A115" s="116" t="s">
        <v>290</v>
      </c>
      <c r="B115" s="9">
        <v>3415</v>
      </c>
      <c r="C115" s="194">
        <f>SUM(C109,C111:C114)</f>
        <v>5364</v>
      </c>
      <c r="D115" s="194">
        <f>SUM(D109,D111:D114)</f>
        <v>4464</v>
      </c>
      <c r="E115" s="194">
        <f>SUM(E109,E111:E114)</f>
        <v>1384</v>
      </c>
      <c r="F115" s="194">
        <f>SUM(F109,F111:F114)</f>
        <v>4464</v>
      </c>
      <c r="G115" s="195">
        <f t="shared" si="5"/>
        <v>3080</v>
      </c>
      <c r="H115" s="152">
        <f t="shared" si="3"/>
        <v>322.54335260115607</v>
      </c>
    </row>
    <row r="116" spans="1:8" s="5" customFormat="1" ht="19.5" thickBot="1">
      <c r="A116" s="282" t="s">
        <v>293</v>
      </c>
      <c r="B116" s="283"/>
      <c r="C116" s="283"/>
      <c r="D116" s="283"/>
      <c r="E116" s="283"/>
      <c r="F116" s="283"/>
      <c r="G116" s="283"/>
      <c r="H116" s="284"/>
    </row>
    <row r="117" spans="1:8" s="5" customFormat="1" ht="20.100000000000001" customHeight="1">
      <c r="A117" s="115" t="s">
        <v>234</v>
      </c>
      <c r="B117" s="117">
        <v>4000</v>
      </c>
      <c r="C117" s="204">
        <f>SUM(C118:C123)</f>
        <v>681.5</v>
      </c>
      <c r="D117" s="204">
        <f>SUM(D118:D123)</f>
        <v>1422</v>
      </c>
      <c r="E117" s="204">
        <f>SUM(E118:E123)</f>
        <v>510</v>
      </c>
      <c r="F117" s="204">
        <f>SUM(F118:F123)</f>
        <v>1422</v>
      </c>
      <c r="G117" s="195">
        <f t="shared" ref="G117:G123" si="6">F117-E117</f>
        <v>912</v>
      </c>
      <c r="H117" s="152">
        <f t="shared" si="3"/>
        <v>278.8235294117647</v>
      </c>
    </row>
    <row r="118" spans="1:8" s="5" customFormat="1" ht="20.100000000000001" customHeight="1">
      <c r="A118" s="8" t="s">
        <v>1</v>
      </c>
      <c r="B118" s="63" t="s">
        <v>151</v>
      </c>
      <c r="C118" s="192">
        <f>'IV. Кап. інвестиції'!C7</f>
        <v>0</v>
      </c>
      <c r="D118" s="192">
        <f>'IV. Кап. інвестиції'!D7</f>
        <v>0</v>
      </c>
      <c r="E118" s="192">
        <f>'IV. Кап. інвестиції'!E7</f>
        <v>0</v>
      </c>
      <c r="F118" s="192">
        <f>'IV. Кап. інвестиції'!F7</f>
        <v>0</v>
      </c>
      <c r="G118" s="193">
        <f t="shared" si="6"/>
        <v>0</v>
      </c>
      <c r="H118" s="151" t="s">
        <v>483</v>
      </c>
    </row>
    <row r="119" spans="1:8" s="5" customFormat="1" ht="20.100000000000001" customHeight="1">
      <c r="A119" s="8" t="s">
        <v>2</v>
      </c>
      <c r="B119" s="62">
        <v>4020</v>
      </c>
      <c r="C119" s="192">
        <f>'IV. Кап. інвестиції'!C8</f>
        <v>665</v>
      </c>
      <c r="D119" s="192">
        <f>'IV. Кап. інвестиції'!D8</f>
        <v>1422</v>
      </c>
      <c r="E119" s="192">
        <f>'IV. Кап. інвестиції'!E8</f>
        <v>510</v>
      </c>
      <c r="F119" s="192">
        <f>'IV. Кап. інвестиції'!F8</f>
        <v>1422</v>
      </c>
      <c r="G119" s="193">
        <f t="shared" si="6"/>
        <v>912</v>
      </c>
      <c r="H119" s="151">
        <f t="shared" si="3"/>
        <v>278.8235294117647</v>
      </c>
    </row>
    <row r="120" spans="1:8" s="5" customFormat="1" ht="20.100000000000001" customHeight="1">
      <c r="A120" s="8" t="s">
        <v>30</v>
      </c>
      <c r="B120" s="63">
        <v>4030</v>
      </c>
      <c r="C120" s="192">
        <f>'IV. Кап. інвестиції'!C9</f>
        <v>13</v>
      </c>
      <c r="D120" s="192">
        <f>'IV. Кап. інвестиції'!D9</f>
        <v>0</v>
      </c>
      <c r="E120" s="192">
        <f>'IV. Кап. інвестиції'!E9</f>
        <v>0</v>
      </c>
      <c r="F120" s="192">
        <f>'IV. Кап. інвестиції'!F9</f>
        <v>0</v>
      </c>
      <c r="G120" s="193">
        <f t="shared" si="6"/>
        <v>0</v>
      </c>
      <c r="H120" s="151" t="s">
        <v>483</v>
      </c>
    </row>
    <row r="121" spans="1:8" s="5" customFormat="1">
      <c r="A121" s="8" t="s">
        <v>3</v>
      </c>
      <c r="B121" s="62">
        <v>4040</v>
      </c>
      <c r="C121" s="192">
        <f>'IV. Кап. інвестиції'!C10</f>
        <v>3.5</v>
      </c>
      <c r="D121" s="192">
        <f>'IV. Кап. інвестиції'!D10</f>
        <v>0</v>
      </c>
      <c r="E121" s="192">
        <f>'IV. Кап. інвестиції'!E10</f>
        <v>0</v>
      </c>
      <c r="F121" s="192">
        <f>'IV. Кап. інвестиції'!F10</f>
        <v>0</v>
      </c>
      <c r="G121" s="193">
        <f t="shared" si="6"/>
        <v>0</v>
      </c>
      <c r="H121" s="151" t="s">
        <v>483</v>
      </c>
    </row>
    <row r="122" spans="1:8" s="5" customFormat="1" ht="37.5">
      <c r="A122" s="8" t="s">
        <v>64</v>
      </c>
      <c r="B122" s="63">
        <v>4050</v>
      </c>
      <c r="C122" s="192">
        <f>'IV. Кап. інвестиції'!C11</f>
        <v>0</v>
      </c>
      <c r="D122" s="192">
        <f>'IV. Кап. інвестиції'!D11</f>
        <v>0</v>
      </c>
      <c r="E122" s="192">
        <f>'IV. Кап. інвестиції'!E11</f>
        <v>0</v>
      </c>
      <c r="F122" s="192">
        <f>'IV. Кап. інвестиції'!F11</f>
        <v>0</v>
      </c>
      <c r="G122" s="193"/>
      <c r="H122" s="151" t="s">
        <v>483</v>
      </c>
    </row>
    <row r="123" spans="1:8" s="5" customFormat="1">
      <c r="A123" s="8" t="s">
        <v>245</v>
      </c>
      <c r="B123" s="63">
        <v>4060</v>
      </c>
      <c r="C123" s="192">
        <f>'IV. Кап. інвестиції'!C12</f>
        <v>0</v>
      </c>
      <c r="D123" s="192">
        <f>'IV. Кап. інвестиції'!D12</f>
        <v>0</v>
      </c>
      <c r="E123" s="192">
        <f>'IV. Кап. інвестиції'!E12</f>
        <v>0</v>
      </c>
      <c r="F123" s="192">
        <f>'IV. Кап. інвестиції'!F12</f>
        <v>0</v>
      </c>
      <c r="G123" s="193">
        <f t="shared" si="6"/>
        <v>0</v>
      </c>
      <c r="H123" s="151" t="s">
        <v>483</v>
      </c>
    </row>
    <row r="124" spans="1:8" s="5" customFormat="1" ht="20.100000000000001" customHeight="1">
      <c r="A124" s="80" t="s">
        <v>235</v>
      </c>
      <c r="B124" s="117">
        <v>4000</v>
      </c>
      <c r="C124" s="194">
        <f>SUM(C125:C128)</f>
        <v>0</v>
      </c>
      <c r="D124" s="194">
        <f>SUM(D125:D128)</f>
        <v>0</v>
      </c>
      <c r="E124" s="194">
        <f>SUM(E125:E128)</f>
        <v>510</v>
      </c>
      <c r="F124" s="194">
        <f>SUM(F125:F128)</f>
        <v>1422.4</v>
      </c>
      <c r="G124" s="195">
        <f>F124-E124</f>
        <v>912.40000000000009</v>
      </c>
      <c r="H124" s="152">
        <f t="shared" si="3"/>
        <v>278.9019607843137</v>
      </c>
    </row>
    <row r="125" spans="1:8" s="5" customFormat="1" ht="20.100000000000001" customHeight="1">
      <c r="A125" s="43" t="s">
        <v>376</v>
      </c>
      <c r="B125" s="118" t="s">
        <v>236</v>
      </c>
      <c r="C125" s="205"/>
      <c r="D125" s="205"/>
      <c r="E125" s="192">
        <f>'6.2. Інша інфо_2'!M36</f>
        <v>0</v>
      </c>
      <c r="F125" s="192">
        <f>'6.2. Інша інфо_2'!N36</f>
        <v>0</v>
      </c>
      <c r="G125" s="193">
        <f>F125-E125</f>
        <v>0</v>
      </c>
      <c r="H125" s="151" t="s">
        <v>483</v>
      </c>
    </row>
    <row r="126" spans="1:8" s="5" customFormat="1" ht="20.100000000000001" customHeight="1">
      <c r="A126" s="43" t="s">
        <v>377</v>
      </c>
      <c r="B126" s="118" t="s">
        <v>237</v>
      </c>
      <c r="C126" s="205"/>
      <c r="D126" s="205"/>
      <c r="E126" s="192">
        <f>'6.2. Інша інфо_2'!Q36</f>
        <v>0</v>
      </c>
      <c r="F126" s="192">
        <f>'6.2. Інша інфо_2'!R36</f>
        <v>0</v>
      </c>
      <c r="G126" s="193">
        <f>F126-E126</f>
        <v>0</v>
      </c>
      <c r="H126" s="151" t="s">
        <v>483</v>
      </c>
    </row>
    <row r="127" spans="1:8" s="5" customFormat="1" ht="20.100000000000001" customHeight="1">
      <c r="A127" s="43" t="s">
        <v>198</v>
      </c>
      <c r="B127" s="118" t="s">
        <v>238</v>
      </c>
      <c r="C127" s="205"/>
      <c r="D127" s="205"/>
      <c r="E127" s="192">
        <f>'6.2. Інша інфо_2'!U36</f>
        <v>510</v>
      </c>
      <c r="F127" s="192">
        <f>'6.2. Інша інфо_2'!V36</f>
        <v>98.4</v>
      </c>
      <c r="G127" s="193">
        <f>F127-E127</f>
        <v>-411.6</v>
      </c>
      <c r="H127" s="151">
        <f t="shared" si="3"/>
        <v>19.294117647058826</v>
      </c>
    </row>
    <row r="128" spans="1:8" s="5" customFormat="1" ht="20.100000000000001" customHeight="1" thickBot="1">
      <c r="A128" s="135" t="s">
        <v>378</v>
      </c>
      <c r="B128" s="136" t="s">
        <v>239</v>
      </c>
      <c r="C128" s="206"/>
      <c r="D128" s="206"/>
      <c r="E128" s="207">
        <f>'6.2. Інша інфо_2'!Y36</f>
        <v>0</v>
      </c>
      <c r="F128" s="207">
        <f>'6.2. Інша інфо_2'!Z36</f>
        <v>1324</v>
      </c>
      <c r="G128" s="207">
        <f>F128-E128</f>
        <v>1324</v>
      </c>
      <c r="H128" s="162" t="s">
        <v>483</v>
      </c>
    </row>
    <row r="129" spans="1:8" s="5" customFormat="1" ht="19.5" thickBot="1">
      <c r="A129" s="286" t="s">
        <v>147</v>
      </c>
      <c r="B129" s="287"/>
      <c r="C129" s="287"/>
      <c r="D129" s="287"/>
      <c r="E129" s="287"/>
      <c r="F129" s="287"/>
      <c r="G129" s="287"/>
      <c r="H129" s="288"/>
    </row>
    <row r="130" spans="1:8" s="5" customFormat="1">
      <c r="A130" s="119" t="s">
        <v>324</v>
      </c>
      <c r="B130" s="120">
        <v>5040</v>
      </c>
      <c r="C130" s="208">
        <f>(C66/C34)*100</f>
        <v>8.0267014001953747</v>
      </c>
      <c r="D130" s="208">
        <f>(D66/D34)*100</f>
        <v>3.0061141304347827</v>
      </c>
      <c r="E130" s="208">
        <f>(E66/E34)*100</f>
        <v>1.1211909746452662</v>
      </c>
      <c r="F130" s="208">
        <f>(F66/F34)*100</f>
        <v>3.0061141304347827</v>
      </c>
      <c r="G130" s="209">
        <f>F130-E130</f>
        <v>1.8849231557895165</v>
      </c>
      <c r="H130" s="151">
        <f t="shared" si="3"/>
        <v>268.11793872902763</v>
      </c>
    </row>
    <row r="131" spans="1:8" s="5" customFormat="1">
      <c r="A131" s="119" t="s">
        <v>325</v>
      </c>
      <c r="B131" s="120">
        <v>5020</v>
      </c>
      <c r="C131" s="208">
        <f>(C66/C142)*100</f>
        <v>17.173711100789596</v>
      </c>
      <c r="D131" s="208">
        <f>(D66/D142)*100</f>
        <v>6.4348036839554048</v>
      </c>
      <c r="E131" s="208">
        <f>(E66/E142)*100</f>
        <v>2.6785218116143374</v>
      </c>
      <c r="F131" s="208" t="s">
        <v>483</v>
      </c>
      <c r="G131" s="209" t="s">
        <v>483</v>
      </c>
      <c r="H131" s="151" t="s">
        <v>483</v>
      </c>
    </row>
    <row r="132" spans="1:8" s="5" customFormat="1">
      <c r="A132" s="81" t="s">
        <v>326</v>
      </c>
      <c r="B132" s="6">
        <v>5030</v>
      </c>
      <c r="C132" s="209">
        <f>(C66/C148)*100</f>
        <v>24.361719650798879</v>
      </c>
      <c r="D132" s="209">
        <f>(D66/D148)*100</f>
        <v>7.7495621716287211</v>
      </c>
      <c r="E132" s="209">
        <f>(E66/E148)*100</f>
        <v>3.5666715998224059</v>
      </c>
      <c r="F132" s="209" t="s">
        <v>483</v>
      </c>
      <c r="G132" s="209" t="s">
        <v>483</v>
      </c>
      <c r="H132" s="151" t="s">
        <v>483</v>
      </c>
    </row>
    <row r="133" spans="1:8" s="5" customFormat="1">
      <c r="A133" s="121" t="s">
        <v>155</v>
      </c>
      <c r="B133" s="122">
        <v>5110</v>
      </c>
      <c r="C133" s="210">
        <f>C148/C145</f>
        <v>2.3892168437622985</v>
      </c>
      <c r="D133" s="210">
        <f>D148/D145</f>
        <v>4.8942857142857141</v>
      </c>
      <c r="E133" s="210">
        <f>E148/E145</f>
        <v>3.0158446775273378</v>
      </c>
      <c r="F133" s="210" t="s">
        <v>483</v>
      </c>
      <c r="G133" s="209" t="s">
        <v>483</v>
      </c>
      <c r="H133" s="151" t="s">
        <v>483</v>
      </c>
    </row>
    <row r="134" spans="1:8" s="5" customFormat="1" ht="21.75" customHeight="1" thickBot="1">
      <c r="A134" s="163" t="s">
        <v>327</v>
      </c>
      <c r="B134" s="164">
        <v>5220</v>
      </c>
      <c r="C134" s="211">
        <f>C139/C138</f>
        <v>0.39805825242718446</v>
      </c>
      <c r="D134" s="211">
        <f>D139/D138</f>
        <v>0.40550828481862966</v>
      </c>
      <c r="E134" s="211">
        <f>E139/E138</f>
        <v>0.47568466854363961</v>
      </c>
      <c r="F134" s="211" t="s">
        <v>483</v>
      </c>
      <c r="G134" s="211" t="s">
        <v>483</v>
      </c>
      <c r="H134" s="162" t="s">
        <v>483</v>
      </c>
    </row>
    <row r="135" spans="1:8" s="5" customFormat="1" ht="19.5" thickBot="1">
      <c r="A135" s="272" t="s">
        <v>294</v>
      </c>
      <c r="B135" s="273"/>
      <c r="C135" s="273"/>
      <c r="D135" s="273"/>
      <c r="E135" s="273"/>
      <c r="F135" s="273"/>
      <c r="G135" s="273"/>
      <c r="H135" s="274"/>
    </row>
    <row r="136" spans="1:8" s="5" customFormat="1" ht="20.100000000000001" customHeight="1">
      <c r="A136" s="119" t="s">
        <v>317</v>
      </c>
      <c r="B136" s="120">
        <v>6000</v>
      </c>
      <c r="C136" s="205">
        <v>4599</v>
      </c>
      <c r="D136" s="205">
        <v>5321</v>
      </c>
      <c r="E136" s="205">
        <v>4108</v>
      </c>
      <c r="F136" s="212" t="s">
        <v>371</v>
      </c>
      <c r="G136" s="193">
        <f>D136-C136</f>
        <v>722</v>
      </c>
      <c r="H136" s="151">
        <f>(D136/C136)*100</f>
        <v>115.69906501413352</v>
      </c>
    </row>
    <row r="137" spans="1:8" s="5" customFormat="1" ht="20.100000000000001" customHeight="1">
      <c r="A137" s="119" t="s">
        <v>318</v>
      </c>
      <c r="B137" s="120">
        <v>6001</v>
      </c>
      <c r="C137" s="213">
        <f>C138-C139</f>
        <v>4588</v>
      </c>
      <c r="D137" s="213">
        <v>5310</v>
      </c>
      <c r="E137" s="213">
        <f>E138-E139</f>
        <v>4097</v>
      </c>
      <c r="F137" s="212" t="s">
        <v>371</v>
      </c>
      <c r="G137" s="193">
        <f t="shared" ref="G137:G148" si="7">D137-C137</f>
        <v>722</v>
      </c>
      <c r="H137" s="151">
        <f t="shared" ref="H137:H148" si="8">(D137/C137)*100</f>
        <v>115.73670444638186</v>
      </c>
    </row>
    <row r="138" spans="1:8" s="5" customFormat="1" ht="20.100000000000001" customHeight="1">
      <c r="A138" s="119" t="s">
        <v>319</v>
      </c>
      <c r="B138" s="120">
        <v>6002</v>
      </c>
      <c r="C138" s="205">
        <v>7622</v>
      </c>
      <c r="D138" s="205">
        <v>8932</v>
      </c>
      <c r="E138" s="205">
        <v>7814</v>
      </c>
      <c r="F138" s="212" t="s">
        <v>371</v>
      </c>
      <c r="G138" s="193">
        <f t="shared" si="7"/>
        <v>1310</v>
      </c>
      <c r="H138" s="151">
        <f t="shared" si="8"/>
        <v>117.18709000262398</v>
      </c>
    </row>
    <row r="139" spans="1:8" s="5" customFormat="1" ht="20.100000000000001" customHeight="1">
      <c r="A139" s="119" t="s">
        <v>320</v>
      </c>
      <c r="B139" s="120">
        <v>6003</v>
      </c>
      <c r="C139" s="205">
        <v>3034</v>
      </c>
      <c r="D139" s="205">
        <v>3622</v>
      </c>
      <c r="E139" s="205">
        <v>3717</v>
      </c>
      <c r="F139" s="212" t="s">
        <v>371</v>
      </c>
      <c r="G139" s="193">
        <f t="shared" si="7"/>
        <v>588</v>
      </c>
      <c r="H139" s="151">
        <f t="shared" si="8"/>
        <v>119.38035596572183</v>
      </c>
    </row>
    <row r="140" spans="1:8" s="5" customFormat="1" ht="20.100000000000001" customHeight="1">
      <c r="A140" s="81" t="s">
        <v>321</v>
      </c>
      <c r="B140" s="6">
        <v>6010</v>
      </c>
      <c r="C140" s="205">
        <v>12625</v>
      </c>
      <c r="D140" s="205">
        <v>11183</v>
      </c>
      <c r="E140" s="205">
        <v>13887</v>
      </c>
      <c r="F140" s="212" t="s">
        <v>371</v>
      </c>
      <c r="G140" s="193">
        <f t="shared" si="7"/>
        <v>-1442</v>
      </c>
      <c r="H140" s="151">
        <f t="shared" si="8"/>
        <v>88.578217821782175</v>
      </c>
    </row>
    <row r="141" spans="1:8" s="5" customFormat="1">
      <c r="A141" s="81" t="s">
        <v>322</v>
      </c>
      <c r="B141" s="6">
        <v>6011</v>
      </c>
      <c r="C141" s="205">
        <v>5364</v>
      </c>
      <c r="D141" s="205">
        <v>4464</v>
      </c>
      <c r="E141" s="205">
        <v>1384</v>
      </c>
      <c r="F141" s="212" t="s">
        <v>371</v>
      </c>
      <c r="G141" s="193">
        <f t="shared" si="7"/>
        <v>-900</v>
      </c>
      <c r="H141" s="151">
        <f t="shared" si="8"/>
        <v>83.22147651006712</v>
      </c>
    </row>
    <row r="142" spans="1:8" s="5" customFormat="1" ht="20.100000000000001" customHeight="1">
      <c r="A142" s="80" t="s">
        <v>181</v>
      </c>
      <c r="B142" s="6">
        <v>6020</v>
      </c>
      <c r="C142" s="214">
        <f>C136+C140</f>
        <v>17224</v>
      </c>
      <c r="D142" s="214">
        <f>D136+D140</f>
        <v>16504</v>
      </c>
      <c r="E142" s="214">
        <f>E136+E140</f>
        <v>17995</v>
      </c>
      <c r="F142" s="212" t="s">
        <v>371</v>
      </c>
      <c r="G142" s="195">
        <f t="shared" si="7"/>
        <v>-720</v>
      </c>
      <c r="H142" s="152">
        <f t="shared" si="8"/>
        <v>95.819786344635389</v>
      </c>
    </row>
    <row r="143" spans="1:8" s="5" customFormat="1" ht="20.100000000000001" customHeight="1">
      <c r="A143" s="81" t="s">
        <v>124</v>
      </c>
      <c r="B143" s="6">
        <v>6030</v>
      </c>
      <c r="C143" s="205">
        <v>13</v>
      </c>
      <c r="D143" s="205"/>
      <c r="E143" s="205"/>
      <c r="F143" s="212" t="s">
        <v>371</v>
      </c>
      <c r="G143" s="193">
        <f t="shared" si="7"/>
        <v>-13</v>
      </c>
      <c r="H143" s="151">
        <f t="shared" si="8"/>
        <v>0</v>
      </c>
    </row>
    <row r="144" spans="1:8" s="5" customFormat="1" ht="20.100000000000001" customHeight="1">
      <c r="A144" s="81" t="s">
        <v>125</v>
      </c>
      <c r="B144" s="6">
        <v>6040</v>
      </c>
      <c r="C144" s="205">
        <v>5069</v>
      </c>
      <c r="D144" s="205">
        <v>2800</v>
      </c>
      <c r="E144" s="205">
        <v>4481</v>
      </c>
      <c r="F144" s="212" t="s">
        <v>371</v>
      </c>
      <c r="G144" s="193">
        <f t="shared" si="7"/>
        <v>-2269</v>
      </c>
      <c r="H144" s="151">
        <f t="shared" si="8"/>
        <v>55.23771947129611</v>
      </c>
    </row>
    <row r="145" spans="1:8" s="5" customFormat="1" ht="20.100000000000001" customHeight="1">
      <c r="A145" s="80" t="s">
        <v>182</v>
      </c>
      <c r="B145" s="6">
        <v>6050</v>
      </c>
      <c r="C145" s="215">
        <f>SUM(C143:C144)</f>
        <v>5082</v>
      </c>
      <c r="D145" s="215">
        <f>SUM(D143:D144)</f>
        <v>2800</v>
      </c>
      <c r="E145" s="215">
        <f>SUM(E143:E144)</f>
        <v>4481</v>
      </c>
      <c r="F145" s="212" t="s">
        <v>371</v>
      </c>
      <c r="G145" s="195">
        <f t="shared" si="7"/>
        <v>-2282</v>
      </c>
      <c r="H145" s="152">
        <f t="shared" si="8"/>
        <v>55.096418732782368</v>
      </c>
    </row>
    <row r="146" spans="1:8" s="5" customFormat="1" ht="20.100000000000001" customHeight="1">
      <c r="A146" s="81" t="s">
        <v>379</v>
      </c>
      <c r="B146" s="6">
        <v>6060</v>
      </c>
      <c r="C146" s="205"/>
      <c r="D146" s="205"/>
      <c r="E146" s="205"/>
      <c r="F146" s="212" t="s">
        <v>371</v>
      </c>
      <c r="G146" s="193">
        <f t="shared" si="7"/>
        <v>0</v>
      </c>
      <c r="H146" s="151" t="s">
        <v>483</v>
      </c>
    </row>
    <row r="147" spans="1:8" s="5" customFormat="1">
      <c r="A147" s="81" t="s">
        <v>380</v>
      </c>
      <c r="B147" s="6">
        <v>6070</v>
      </c>
      <c r="C147" s="205"/>
      <c r="D147" s="205"/>
      <c r="E147" s="205"/>
      <c r="F147" s="212" t="s">
        <v>371</v>
      </c>
      <c r="G147" s="193">
        <f t="shared" si="7"/>
        <v>0</v>
      </c>
      <c r="H147" s="151" t="s">
        <v>483</v>
      </c>
    </row>
    <row r="148" spans="1:8" s="5" customFormat="1" ht="20.100000000000001" customHeight="1" thickBot="1">
      <c r="A148" s="80" t="s">
        <v>117</v>
      </c>
      <c r="B148" s="6">
        <v>6080</v>
      </c>
      <c r="C148" s="214">
        <v>12142</v>
      </c>
      <c r="D148" s="214">
        <v>13704</v>
      </c>
      <c r="E148" s="214">
        <v>13514</v>
      </c>
      <c r="F148" s="212" t="s">
        <v>371</v>
      </c>
      <c r="G148" s="195">
        <f t="shared" si="7"/>
        <v>1562</v>
      </c>
      <c r="H148" s="152">
        <f t="shared" si="8"/>
        <v>112.86443748970515</v>
      </c>
    </row>
    <row r="149" spans="1:8" s="5" customFormat="1" ht="19.5" thickBot="1">
      <c r="A149" s="282" t="s">
        <v>295</v>
      </c>
      <c r="B149" s="283"/>
      <c r="C149" s="283"/>
      <c r="D149" s="283"/>
      <c r="E149" s="283"/>
      <c r="F149" s="283"/>
      <c r="G149" s="283"/>
      <c r="H149" s="284"/>
    </row>
    <row r="150" spans="1:8" s="5" customFormat="1" ht="20.100000000000001" customHeight="1">
      <c r="A150" s="115" t="s">
        <v>349</v>
      </c>
      <c r="B150" s="123" t="s">
        <v>296</v>
      </c>
      <c r="C150" s="204">
        <f>SUM(C151:C153)</f>
        <v>0</v>
      </c>
      <c r="D150" s="204">
        <f>SUM(D151:D153)</f>
        <v>0</v>
      </c>
      <c r="E150" s="204">
        <f>SUM(E151:E153)</f>
        <v>0</v>
      </c>
      <c r="F150" s="204">
        <f>SUM(F151:F153)</f>
        <v>0</v>
      </c>
      <c r="G150" s="203">
        <f t="shared" ref="G150:G157" si="9">F150-E150</f>
        <v>0</v>
      </c>
      <c r="H150" s="152" t="s">
        <v>483</v>
      </c>
    </row>
    <row r="151" spans="1:8" s="5" customFormat="1" ht="20.100000000000001" customHeight="1">
      <c r="A151" s="81" t="s">
        <v>381</v>
      </c>
      <c r="B151" s="124" t="s">
        <v>298</v>
      </c>
      <c r="C151" s="216"/>
      <c r="D151" s="216"/>
      <c r="E151" s="192">
        <f>'6.1. Інша інфо_1'!F69</f>
        <v>0</v>
      </c>
      <c r="F151" s="192">
        <f>'6.1. Інша інфо_1'!H69</f>
        <v>0</v>
      </c>
      <c r="G151" s="193">
        <f t="shared" si="9"/>
        <v>0</v>
      </c>
      <c r="H151" s="151" t="s">
        <v>483</v>
      </c>
    </row>
    <row r="152" spans="1:8" s="5" customFormat="1" ht="20.100000000000001" customHeight="1">
      <c r="A152" s="81" t="s">
        <v>382</v>
      </c>
      <c r="B152" s="124" t="s">
        <v>299</v>
      </c>
      <c r="C152" s="216"/>
      <c r="D152" s="216"/>
      <c r="E152" s="192">
        <f>'6.1. Інша інфо_1'!F72</f>
        <v>0</v>
      </c>
      <c r="F152" s="192">
        <f>'6.1. Інша інфо_1'!H72</f>
        <v>0</v>
      </c>
      <c r="G152" s="193">
        <f t="shared" si="9"/>
        <v>0</v>
      </c>
      <c r="H152" s="151" t="s">
        <v>483</v>
      </c>
    </row>
    <row r="153" spans="1:8" s="5" customFormat="1" ht="20.100000000000001" customHeight="1">
      <c r="A153" s="81" t="s">
        <v>383</v>
      </c>
      <c r="B153" s="124" t="s">
        <v>300</v>
      </c>
      <c r="C153" s="216"/>
      <c r="D153" s="216"/>
      <c r="E153" s="192">
        <f>'6.1. Інша інфо_1'!F75</f>
        <v>0</v>
      </c>
      <c r="F153" s="192">
        <f>'6.1. Інша інфо_1'!H75</f>
        <v>0</v>
      </c>
      <c r="G153" s="193">
        <f t="shared" si="9"/>
        <v>0</v>
      </c>
      <c r="H153" s="151" t="s">
        <v>483</v>
      </c>
    </row>
    <row r="154" spans="1:8" s="5" customFormat="1" ht="20.100000000000001" customHeight="1">
      <c r="A154" s="80" t="s">
        <v>350</v>
      </c>
      <c r="B154" s="124" t="s">
        <v>297</v>
      </c>
      <c r="C154" s="194">
        <f>SUM(C155:C157)</f>
        <v>0</v>
      </c>
      <c r="D154" s="194">
        <f>SUM(D155:D157)</f>
        <v>0</v>
      </c>
      <c r="E154" s="194">
        <f>SUM(E155:E157)</f>
        <v>0</v>
      </c>
      <c r="F154" s="194">
        <f>SUM(F155:F157)</f>
        <v>0</v>
      </c>
      <c r="G154" s="195">
        <f t="shared" si="9"/>
        <v>0</v>
      </c>
      <c r="H154" s="152" t="s">
        <v>483</v>
      </c>
    </row>
    <row r="155" spans="1:8" s="5" customFormat="1" ht="20.100000000000001" customHeight="1">
      <c r="A155" s="81" t="s">
        <v>381</v>
      </c>
      <c r="B155" s="124" t="s">
        <v>301</v>
      </c>
      <c r="C155" s="216"/>
      <c r="D155" s="216"/>
      <c r="E155" s="192">
        <f>'6.1. Інша інфо_1'!J69</f>
        <v>0</v>
      </c>
      <c r="F155" s="192">
        <f>'6.1. Інша інфо_1'!L69</f>
        <v>0</v>
      </c>
      <c r="G155" s="193">
        <f t="shared" si="9"/>
        <v>0</v>
      </c>
      <c r="H155" s="151" t="s">
        <v>483</v>
      </c>
    </row>
    <row r="156" spans="1:8" s="5" customFormat="1" ht="20.100000000000001" customHeight="1">
      <c r="A156" s="81" t="s">
        <v>382</v>
      </c>
      <c r="B156" s="124" t="s">
        <v>302</v>
      </c>
      <c r="C156" s="216"/>
      <c r="D156" s="216"/>
      <c r="E156" s="192">
        <f>'6.1. Інша інфо_1'!J72</f>
        <v>0</v>
      </c>
      <c r="F156" s="192">
        <f>'6.1. Інша інфо_1'!L72</f>
        <v>0</v>
      </c>
      <c r="G156" s="193">
        <f t="shared" si="9"/>
        <v>0</v>
      </c>
      <c r="H156" s="151" t="s">
        <v>483</v>
      </c>
    </row>
    <row r="157" spans="1:8" s="5" customFormat="1" ht="20.100000000000001" customHeight="1" thickBot="1">
      <c r="A157" s="121" t="s">
        <v>383</v>
      </c>
      <c r="B157" s="125" t="s">
        <v>303</v>
      </c>
      <c r="C157" s="216"/>
      <c r="D157" s="216"/>
      <c r="E157" s="192">
        <f>'6.1. Інша інфо_1'!J75</f>
        <v>0</v>
      </c>
      <c r="F157" s="192">
        <f>'6.1. Інша інфо_1'!L75</f>
        <v>0</v>
      </c>
      <c r="G157" s="193">
        <f t="shared" si="9"/>
        <v>0</v>
      </c>
      <c r="H157" s="151" t="s">
        <v>483</v>
      </c>
    </row>
    <row r="158" spans="1:8" s="5" customFormat="1" ht="19.5" thickBot="1">
      <c r="A158" s="272" t="s">
        <v>304</v>
      </c>
      <c r="B158" s="273"/>
      <c r="C158" s="273"/>
      <c r="D158" s="273"/>
      <c r="E158" s="273"/>
      <c r="F158" s="273"/>
      <c r="G158" s="273"/>
      <c r="H158" s="274"/>
    </row>
    <row r="159" spans="1:8" s="5" customFormat="1" ht="60.75" customHeight="1">
      <c r="A159" s="80" t="s">
        <v>334</v>
      </c>
      <c r="B159" s="124" t="s">
        <v>305</v>
      </c>
      <c r="C159" s="194">
        <f>SUM(C160:C162)</f>
        <v>32</v>
      </c>
      <c r="D159" s="212" t="s">
        <v>371</v>
      </c>
      <c r="E159" s="194">
        <f>SUM(E160:E162)</f>
        <v>53</v>
      </c>
      <c r="F159" s="194">
        <f>SUM(F160:F162)</f>
        <v>31</v>
      </c>
      <c r="G159" s="195">
        <f>F159-E159</f>
        <v>-22</v>
      </c>
      <c r="H159" s="152">
        <f t="shared" ref="H159" si="10">(F159/E159)*100</f>
        <v>58.490566037735846</v>
      </c>
    </row>
    <row r="160" spans="1:8" s="5" customFormat="1">
      <c r="A160" s="8" t="s">
        <v>194</v>
      </c>
      <c r="B160" s="124" t="s">
        <v>306</v>
      </c>
      <c r="C160" s="193">
        <f>'6.1. Інша інфо_1'!C12</f>
        <v>1</v>
      </c>
      <c r="D160" s="212" t="s">
        <v>371</v>
      </c>
      <c r="E160" s="193">
        <f>'6.1. Інша інфо_1'!F12</f>
        <v>1</v>
      </c>
      <c r="F160" s="193">
        <f>'6.1. Інша інфо_1'!I12</f>
        <v>1</v>
      </c>
      <c r="G160" s="193">
        <f>F160-E160</f>
        <v>0</v>
      </c>
      <c r="H160" s="151">
        <f>(F160/E160)*100</f>
        <v>100</v>
      </c>
    </row>
    <row r="161" spans="1:9" s="5" customFormat="1">
      <c r="A161" s="8" t="s">
        <v>193</v>
      </c>
      <c r="B161" s="124" t="s">
        <v>307</v>
      </c>
      <c r="C161" s="193">
        <f>'6.1. Інша інфо_1'!C13</f>
        <v>15</v>
      </c>
      <c r="D161" s="212" t="s">
        <v>371</v>
      </c>
      <c r="E161" s="193">
        <f>'6.1. Інша інфо_1'!F13</f>
        <v>22</v>
      </c>
      <c r="F161" s="193">
        <f>'6.1. Інша інфо_1'!I13</f>
        <v>14</v>
      </c>
      <c r="G161" s="193">
        <f t="shared" ref="G161:G167" si="11">F161-E161</f>
        <v>-8</v>
      </c>
      <c r="H161" s="151">
        <f t="shared" ref="H161:H167" si="12">(F161/E161)*100</f>
        <v>63.636363636363633</v>
      </c>
    </row>
    <row r="162" spans="1:9" s="5" customFormat="1">
      <c r="A162" s="8" t="s">
        <v>195</v>
      </c>
      <c r="B162" s="124" t="s">
        <v>308</v>
      </c>
      <c r="C162" s="193">
        <f>'6.1. Інша інфо_1'!C14</f>
        <v>16</v>
      </c>
      <c r="D162" s="212" t="s">
        <v>371</v>
      </c>
      <c r="E162" s="193">
        <f>'6.1. Інша інфо_1'!F14</f>
        <v>30</v>
      </c>
      <c r="F162" s="193">
        <f>'6.1. Інша інфо_1'!I14</f>
        <v>16</v>
      </c>
      <c r="G162" s="193">
        <f t="shared" si="11"/>
        <v>-14</v>
      </c>
      <c r="H162" s="151">
        <f t="shared" si="12"/>
        <v>53.333333333333336</v>
      </c>
    </row>
    <row r="163" spans="1:9" s="5" customFormat="1" ht="20.100000000000001" customHeight="1">
      <c r="A163" s="80" t="s">
        <v>5</v>
      </c>
      <c r="B163" s="124" t="s">
        <v>309</v>
      </c>
      <c r="C163" s="194">
        <f>C76</f>
        <v>6313</v>
      </c>
      <c r="D163" s="212" t="s">
        <v>371</v>
      </c>
      <c r="E163" s="194">
        <f>E76</f>
        <v>9380.4</v>
      </c>
      <c r="F163" s="194">
        <f>F76</f>
        <v>7729</v>
      </c>
      <c r="G163" s="195">
        <f t="shared" si="11"/>
        <v>-1651.3999999999996</v>
      </c>
      <c r="H163" s="152">
        <f t="shared" si="12"/>
        <v>82.395207027418877</v>
      </c>
    </row>
    <row r="164" spans="1:9" s="5" customFormat="1" ht="37.5">
      <c r="A164" s="80" t="s">
        <v>240</v>
      </c>
      <c r="B164" s="124" t="s">
        <v>310</v>
      </c>
      <c r="C164" s="217">
        <f>'6.1. Інша інфо_1'!C23:E23</f>
        <v>16440.104166666668</v>
      </c>
      <c r="D164" s="212" t="s">
        <v>371</v>
      </c>
      <c r="E164" s="217">
        <f>'6.1. Інша інфо_1'!F23</f>
        <v>14749.056603773584</v>
      </c>
      <c r="F164" s="217">
        <f>'6.1. Інша інфо_1'!I23</f>
        <v>27702.508960573476</v>
      </c>
      <c r="G164" s="195">
        <f t="shared" si="11"/>
        <v>12953.452356799891</v>
      </c>
      <c r="H164" s="152">
        <f t="shared" si="12"/>
        <v>187.82563322379355</v>
      </c>
    </row>
    <row r="165" spans="1:9" s="5" customFormat="1" ht="20.100000000000001" customHeight="1">
      <c r="A165" s="8" t="s">
        <v>194</v>
      </c>
      <c r="B165" s="124" t="s">
        <v>311</v>
      </c>
      <c r="C165" s="218">
        <f>'6.1. Інша інфо_1'!C24:E24</f>
        <v>38750</v>
      </c>
      <c r="D165" s="212" t="s">
        <v>371</v>
      </c>
      <c r="E165" s="219">
        <f>'6.1. Інша інфо_1'!F24</f>
        <v>37933.333333333328</v>
      </c>
      <c r="F165" s="219">
        <f>'6.1. Інша інфо_1'!I24</f>
        <v>48416.666666666664</v>
      </c>
      <c r="G165" s="193">
        <f t="shared" si="11"/>
        <v>10483.333333333336</v>
      </c>
      <c r="H165" s="151">
        <f t="shared" si="12"/>
        <v>127.63620386643235</v>
      </c>
    </row>
    <row r="166" spans="1:9" s="5" customFormat="1" ht="20.100000000000001" customHeight="1">
      <c r="A166" s="8" t="s">
        <v>193</v>
      </c>
      <c r="B166" s="124" t="s">
        <v>312</v>
      </c>
      <c r="C166" s="218">
        <f>'6.1. Інша інфо_1'!C25:E25</f>
        <v>21105.555555555558</v>
      </c>
      <c r="D166" s="212" t="s">
        <v>371</v>
      </c>
      <c r="E166" s="219">
        <f>'6.1. Інша інфо_1'!F25</f>
        <v>17801.89393939394</v>
      </c>
      <c r="F166" s="219">
        <f>'6.1. Інша інфо_1'!I25</f>
        <v>28398.809523809523</v>
      </c>
      <c r="G166" s="193">
        <f t="shared" si="11"/>
        <v>10596.915584415583</v>
      </c>
      <c r="H166" s="151">
        <f t="shared" si="12"/>
        <v>159.52689989330625</v>
      </c>
    </row>
    <row r="167" spans="1:9" s="5" customFormat="1" ht="20.100000000000001" customHeight="1">
      <c r="A167" s="8" t="s">
        <v>195</v>
      </c>
      <c r="B167" s="124" t="s">
        <v>313</v>
      </c>
      <c r="C167" s="218">
        <f>'6.1. Інша інфо_1'!C26:E26</f>
        <v>10671.875</v>
      </c>
      <c r="D167" s="212" t="s">
        <v>371</v>
      </c>
      <c r="E167" s="219">
        <f>'6.1. Інша інфо_1'!F26</f>
        <v>11737.499999999998</v>
      </c>
      <c r="F167" s="219">
        <f>'6.1. Інша інфо_1'!I26</f>
        <v>12380.208333333334</v>
      </c>
      <c r="G167" s="193">
        <f t="shared" si="11"/>
        <v>642.70833333333576</v>
      </c>
      <c r="H167" s="151">
        <f t="shared" si="12"/>
        <v>105.47568335108272</v>
      </c>
    </row>
    <row r="168" spans="1:9" s="5" customFormat="1" ht="20.100000000000001" customHeight="1">
      <c r="A168" s="27"/>
      <c r="B168" s="149"/>
      <c r="C168" s="220"/>
      <c r="D168" s="220"/>
      <c r="E168" s="221"/>
      <c r="F168" s="221"/>
      <c r="G168" s="221"/>
      <c r="H168" s="150"/>
    </row>
    <row r="169" spans="1:9" s="5" customFormat="1" ht="20.100000000000001" customHeight="1">
      <c r="A169" s="27"/>
      <c r="B169" s="149"/>
      <c r="C169" s="220"/>
      <c r="D169" s="220"/>
      <c r="E169" s="221"/>
      <c r="F169" s="221"/>
      <c r="G169" s="221"/>
      <c r="H169" s="150"/>
    </row>
    <row r="170" spans="1:9">
      <c r="A170" s="64"/>
    </row>
    <row r="171" spans="1:9" ht="18.75" customHeight="1">
      <c r="A171" s="55" t="s">
        <v>462</v>
      </c>
      <c r="B171" s="1"/>
      <c r="C171" s="279" t="s">
        <v>91</v>
      </c>
      <c r="D171" s="280"/>
      <c r="E171" s="280"/>
      <c r="F171" s="280"/>
      <c r="G171" s="276" t="s">
        <v>465</v>
      </c>
      <c r="H171" s="276"/>
    </row>
    <row r="172" spans="1:9" s="2" customFormat="1" ht="20.100000000000001" customHeight="1">
      <c r="A172" s="258"/>
      <c r="B172" s="259"/>
      <c r="C172" s="281" t="s">
        <v>71</v>
      </c>
      <c r="D172" s="281"/>
      <c r="E172" s="281"/>
      <c r="F172" s="281"/>
      <c r="G172" s="285"/>
      <c r="H172" s="285"/>
      <c r="I172" s="4"/>
    </row>
    <row r="173" spans="1:9">
      <c r="A173" s="64"/>
      <c r="B173" s="256"/>
      <c r="C173" s="257"/>
      <c r="D173" s="257"/>
      <c r="E173" s="257"/>
      <c r="F173" s="257"/>
      <c r="G173" s="257"/>
      <c r="H173" s="256"/>
    </row>
    <row r="174" spans="1:9" ht="18.75" customHeight="1">
      <c r="A174" s="260" t="s">
        <v>486</v>
      </c>
      <c r="B174" s="256"/>
      <c r="C174" s="279" t="s">
        <v>91</v>
      </c>
      <c r="D174" s="280"/>
      <c r="E174" s="280"/>
      <c r="F174" s="280"/>
      <c r="G174" s="257" t="s">
        <v>487</v>
      </c>
      <c r="H174" s="256"/>
    </row>
    <row r="175" spans="1:9">
      <c r="A175" s="64"/>
      <c r="C175" s="281" t="s">
        <v>71</v>
      </c>
      <c r="D175" s="281"/>
      <c r="E175" s="281"/>
      <c r="F175" s="281"/>
    </row>
    <row r="176" spans="1:9">
      <c r="A176" s="64"/>
    </row>
    <row r="177" spans="1:1">
      <c r="A177" s="64"/>
    </row>
    <row r="178" spans="1:1">
      <c r="A178" s="64"/>
    </row>
    <row r="179" spans="1:1">
      <c r="A179" s="64"/>
    </row>
    <row r="180" spans="1:1">
      <c r="A180" s="64"/>
    </row>
    <row r="181" spans="1:1">
      <c r="A181" s="64"/>
    </row>
    <row r="182" spans="1:1">
      <c r="A182" s="64"/>
    </row>
    <row r="183" spans="1:1">
      <c r="A183" s="64"/>
    </row>
    <row r="184" spans="1:1">
      <c r="A184" s="64"/>
    </row>
    <row r="185" spans="1:1">
      <c r="A185" s="64"/>
    </row>
    <row r="186" spans="1:1">
      <c r="A186" s="64"/>
    </row>
    <row r="187" spans="1:1">
      <c r="A187" s="64"/>
    </row>
    <row r="188" spans="1:1">
      <c r="A188" s="64"/>
    </row>
    <row r="189" spans="1:1">
      <c r="A189" s="64"/>
    </row>
    <row r="190" spans="1:1">
      <c r="A190" s="64"/>
    </row>
    <row r="191" spans="1:1">
      <c r="A191" s="64"/>
    </row>
    <row r="192" spans="1:1">
      <c r="A192" s="64"/>
    </row>
    <row r="193" spans="1:1">
      <c r="A193" s="64"/>
    </row>
    <row r="194" spans="1:1">
      <c r="A194" s="64"/>
    </row>
    <row r="195" spans="1:1">
      <c r="A195" s="64"/>
    </row>
    <row r="196" spans="1:1">
      <c r="A196" s="64"/>
    </row>
    <row r="197" spans="1:1">
      <c r="A197" s="64"/>
    </row>
    <row r="198" spans="1:1">
      <c r="A198" s="64"/>
    </row>
    <row r="199" spans="1:1">
      <c r="A199" s="64"/>
    </row>
    <row r="200" spans="1:1">
      <c r="A200" s="64"/>
    </row>
    <row r="201" spans="1:1">
      <c r="A201" s="64"/>
    </row>
    <row r="202" spans="1:1">
      <c r="A202" s="64"/>
    </row>
    <row r="203" spans="1:1">
      <c r="A203" s="64"/>
    </row>
    <row r="204" spans="1:1">
      <c r="A204" s="64"/>
    </row>
    <row r="205" spans="1:1">
      <c r="A205" s="64"/>
    </row>
    <row r="206" spans="1:1">
      <c r="A206" s="64"/>
    </row>
    <row r="207" spans="1:1">
      <c r="A207" s="64"/>
    </row>
    <row r="208" spans="1:1">
      <c r="A208" s="64"/>
    </row>
    <row r="209" spans="1:1">
      <c r="A209" s="64"/>
    </row>
    <row r="210" spans="1:1">
      <c r="A210" s="64"/>
    </row>
    <row r="211" spans="1:1">
      <c r="A211" s="64"/>
    </row>
    <row r="212" spans="1:1">
      <c r="A212" s="64"/>
    </row>
    <row r="213" spans="1:1">
      <c r="A213" s="64"/>
    </row>
    <row r="214" spans="1:1">
      <c r="A214" s="64"/>
    </row>
    <row r="215" spans="1:1">
      <c r="A215" s="64"/>
    </row>
    <row r="216" spans="1:1">
      <c r="A216" s="64"/>
    </row>
    <row r="217" spans="1:1">
      <c r="A217" s="64"/>
    </row>
    <row r="218" spans="1:1">
      <c r="A218" s="64"/>
    </row>
    <row r="219" spans="1:1">
      <c r="A219" s="64"/>
    </row>
    <row r="220" spans="1:1">
      <c r="A220" s="64"/>
    </row>
    <row r="221" spans="1:1">
      <c r="A221" s="64"/>
    </row>
    <row r="222" spans="1:1">
      <c r="A222" s="64"/>
    </row>
    <row r="223" spans="1:1">
      <c r="A223" s="64"/>
    </row>
    <row r="224" spans="1:1">
      <c r="A224" s="64"/>
    </row>
    <row r="225" spans="1:1">
      <c r="A225" s="64"/>
    </row>
    <row r="226" spans="1:1">
      <c r="A226" s="64"/>
    </row>
    <row r="227" spans="1:1">
      <c r="A227" s="64"/>
    </row>
    <row r="228" spans="1:1">
      <c r="A228" s="64"/>
    </row>
    <row r="229" spans="1:1">
      <c r="A229" s="64"/>
    </row>
    <row r="230" spans="1:1">
      <c r="A230" s="64"/>
    </row>
    <row r="231" spans="1:1">
      <c r="A231" s="64"/>
    </row>
    <row r="232" spans="1:1">
      <c r="A232" s="64"/>
    </row>
    <row r="233" spans="1:1">
      <c r="A233" s="64"/>
    </row>
    <row r="234" spans="1:1">
      <c r="A234" s="64"/>
    </row>
    <row r="235" spans="1:1">
      <c r="A235" s="64"/>
    </row>
    <row r="236" spans="1:1">
      <c r="A236" s="64"/>
    </row>
    <row r="237" spans="1:1">
      <c r="A237" s="64"/>
    </row>
    <row r="238" spans="1:1">
      <c r="A238" s="64"/>
    </row>
    <row r="239" spans="1:1">
      <c r="A239" s="64"/>
    </row>
    <row r="240" spans="1:1">
      <c r="A240" s="64"/>
    </row>
    <row r="241" spans="1:1">
      <c r="A241" s="64"/>
    </row>
    <row r="242" spans="1:1">
      <c r="A242" s="64"/>
    </row>
    <row r="243" spans="1:1">
      <c r="A243" s="64"/>
    </row>
    <row r="244" spans="1:1">
      <c r="A244" s="64"/>
    </row>
    <row r="245" spans="1:1">
      <c r="A245" s="64"/>
    </row>
    <row r="246" spans="1:1">
      <c r="A246" s="64"/>
    </row>
    <row r="247" spans="1:1">
      <c r="A247" s="64"/>
    </row>
    <row r="248" spans="1:1">
      <c r="A248" s="64"/>
    </row>
    <row r="249" spans="1:1">
      <c r="A249" s="64"/>
    </row>
    <row r="250" spans="1:1">
      <c r="A250" s="64"/>
    </row>
    <row r="251" spans="1:1">
      <c r="A251" s="64"/>
    </row>
    <row r="252" spans="1:1">
      <c r="A252" s="64"/>
    </row>
    <row r="253" spans="1:1">
      <c r="A253" s="64"/>
    </row>
    <row r="254" spans="1:1">
      <c r="A254" s="64"/>
    </row>
    <row r="255" spans="1:1">
      <c r="A255" s="64"/>
    </row>
    <row r="256" spans="1:1">
      <c r="A256" s="64"/>
    </row>
    <row r="257" spans="1:1">
      <c r="A257" s="64"/>
    </row>
    <row r="258" spans="1:1">
      <c r="A258" s="64"/>
    </row>
    <row r="259" spans="1:1">
      <c r="A259" s="64"/>
    </row>
    <row r="260" spans="1:1">
      <c r="A260" s="64"/>
    </row>
    <row r="261" spans="1:1">
      <c r="A261" s="64"/>
    </row>
    <row r="262" spans="1:1">
      <c r="A262" s="64"/>
    </row>
    <row r="263" spans="1:1">
      <c r="A263" s="64"/>
    </row>
    <row r="264" spans="1:1">
      <c r="A264" s="64"/>
    </row>
    <row r="265" spans="1:1">
      <c r="A265" s="64"/>
    </row>
    <row r="266" spans="1:1">
      <c r="A266" s="64"/>
    </row>
    <row r="267" spans="1:1">
      <c r="A267" s="64"/>
    </row>
    <row r="268" spans="1:1">
      <c r="A268" s="64"/>
    </row>
    <row r="269" spans="1:1">
      <c r="A269" s="64"/>
    </row>
    <row r="270" spans="1:1">
      <c r="A270" s="64"/>
    </row>
    <row r="271" spans="1:1">
      <c r="A271" s="64"/>
    </row>
    <row r="272" spans="1:1">
      <c r="A272" s="64"/>
    </row>
    <row r="273" spans="1:1">
      <c r="A273" s="64"/>
    </row>
    <row r="274" spans="1:1">
      <c r="A274" s="64"/>
    </row>
    <row r="275" spans="1:1">
      <c r="A275" s="64"/>
    </row>
    <row r="276" spans="1:1">
      <c r="A276" s="64"/>
    </row>
    <row r="277" spans="1:1">
      <c r="A277" s="64"/>
    </row>
    <row r="278" spans="1:1">
      <c r="A278" s="64"/>
    </row>
    <row r="279" spans="1:1">
      <c r="A279" s="64"/>
    </row>
    <row r="280" spans="1:1">
      <c r="A280" s="64"/>
    </row>
    <row r="281" spans="1:1">
      <c r="A281" s="64"/>
    </row>
    <row r="282" spans="1:1">
      <c r="A282" s="64"/>
    </row>
    <row r="283" spans="1:1">
      <c r="A283" s="64"/>
    </row>
    <row r="284" spans="1:1">
      <c r="A284" s="64"/>
    </row>
    <row r="285" spans="1:1">
      <c r="A285" s="64"/>
    </row>
    <row r="286" spans="1:1">
      <c r="A286" s="64"/>
    </row>
    <row r="287" spans="1:1">
      <c r="A287" s="64"/>
    </row>
    <row r="288" spans="1:1">
      <c r="A288" s="64"/>
    </row>
    <row r="289" spans="1:1">
      <c r="A289" s="64"/>
    </row>
    <row r="290" spans="1:1">
      <c r="A290" s="64"/>
    </row>
    <row r="291" spans="1:1">
      <c r="A291" s="64"/>
    </row>
    <row r="292" spans="1:1">
      <c r="A292" s="64"/>
    </row>
    <row r="293" spans="1:1">
      <c r="A293" s="64"/>
    </row>
    <row r="294" spans="1:1">
      <c r="A294" s="64"/>
    </row>
    <row r="295" spans="1:1">
      <c r="A295" s="64"/>
    </row>
    <row r="296" spans="1:1">
      <c r="A296" s="64"/>
    </row>
    <row r="297" spans="1:1">
      <c r="A297" s="64"/>
    </row>
    <row r="298" spans="1:1">
      <c r="A298" s="64"/>
    </row>
    <row r="299" spans="1:1">
      <c r="A299" s="64"/>
    </row>
    <row r="300" spans="1:1">
      <c r="A300" s="64"/>
    </row>
    <row r="301" spans="1:1">
      <c r="A301" s="64"/>
    </row>
    <row r="302" spans="1:1">
      <c r="A302" s="64"/>
    </row>
    <row r="303" spans="1:1">
      <c r="A303" s="64"/>
    </row>
    <row r="304" spans="1:1">
      <c r="A304" s="64"/>
    </row>
    <row r="305" spans="1:1">
      <c r="A305" s="64"/>
    </row>
    <row r="306" spans="1:1">
      <c r="A306" s="64"/>
    </row>
    <row r="307" spans="1:1">
      <c r="A307" s="64"/>
    </row>
    <row r="308" spans="1:1">
      <c r="A308" s="64"/>
    </row>
    <row r="309" spans="1:1">
      <c r="A309" s="64"/>
    </row>
    <row r="310" spans="1:1">
      <c r="A310" s="64"/>
    </row>
    <row r="311" spans="1:1">
      <c r="A311" s="64"/>
    </row>
    <row r="312" spans="1:1">
      <c r="A312" s="64"/>
    </row>
    <row r="313" spans="1:1">
      <c r="A313" s="64"/>
    </row>
    <row r="314" spans="1:1">
      <c r="A314" s="64"/>
    </row>
    <row r="315" spans="1:1">
      <c r="A315" s="64"/>
    </row>
    <row r="316" spans="1:1">
      <c r="A316" s="64"/>
    </row>
    <row r="317" spans="1:1">
      <c r="A317" s="64"/>
    </row>
    <row r="318" spans="1:1">
      <c r="A318" s="64"/>
    </row>
    <row r="319" spans="1:1">
      <c r="A319" s="64"/>
    </row>
    <row r="320" spans="1:1">
      <c r="A320" s="64"/>
    </row>
    <row r="321" spans="1:1">
      <c r="A321" s="64"/>
    </row>
    <row r="322" spans="1:1">
      <c r="A322" s="64"/>
    </row>
    <row r="323" spans="1:1">
      <c r="A323" s="64"/>
    </row>
    <row r="324" spans="1:1">
      <c r="A324" s="64"/>
    </row>
    <row r="325" spans="1:1">
      <c r="A325" s="64"/>
    </row>
    <row r="326" spans="1:1">
      <c r="A326" s="64"/>
    </row>
    <row r="327" spans="1:1">
      <c r="A327" s="64"/>
    </row>
    <row r="328" spans="1:1">
      <c r="A328" s="64"/>
    </row>
    <row r="329" spans="1:1">
      <c r="A329" s="64"/>
    </row>
    <row r="330" spans="1:1">
      <c r="A330" s="64"/>
    </row>
    <row r="331" spans="1:1">
      <c r="A331" s="48"/>
    </row>
    <row r="332" spans="1:1">
      <c r="A332" s="48"/>
    </row>
    <row r="333" spans="1:1">
      <c r="A333" s="48"/>
    </row>
    <row r="334" spans="1:1">
      <c r="A334" s="48"/>
    </row>
    <row r="335" spans="1:1">
      <c r="A335" s="48"/>
    </row>
    <row r="336" spans="1:1">
      <c r="A336" s="48"/>
    </row>
    <row r="337" spans="1:1">
      <c r="A337" s="48"/>
    </row>
    <row r="338" spans="1:1">
      <c r="A338" s="48"/>
    </row>
    <row r="339" spans="1:1">
      <c r="A339" s="48"/>
    </row>
    <row r="340" spans="1:1">
      <c r="A340" s="48"/>
    </row>
    <row r="341" spans="1:1">
      <c r="A341" s="48"/>
    </row>
    <row r="342" spans="1:1">
      <c r="A342" s="48"/>
    </row>
    <row r="343" spans="1:1">
      <c r="A343" s="48"/>
    </row>
    <row r="344" spans="1:1">
      <c r="A344" s="48"/>
    </row>
    <row r="345" spans="1:1">
      <c r="A345" s="48"/>
    </row>
    <row r="346" spans="1:1">
      <c r="A346" s="48"/>
    </row>
    <row r="347" spans="1:1">
      <c r="A347" s="48"/>
    </row>
    <row r="348" spans="1:1">
      <c r="A348" s="48"/>
    </row>
    <row r="349" spans="1:1">
      <c r="A349" s="48"/>
    </row>
    <row r="350" spans="1:1">
      <c r="A350" s="48"/>
    </row>
    <row r="351" spans="1:1">
      <c r="A351" s="48"/>
    </row>
    <row r="352" spans="1:1">
      <c r="A352" s="48"/>
    </row>
    <row r="353" spans="1:1">
      <c r="A353" s="48"/>
    </row>
    <row r="354" spans="1:1">
      <c r="A354" s="48"/>
    </row>
    <row r="355" spans="1:1">
      <c r="A355" s="48"/>
    </row>
    <row r="356" spans="1:1">
      <c r="A356" s="48"/>
    </row>
    <row r="357" spans="1:1">
      <c r="A357" s="48"/>
    </row>
    <row r="358" spans="1:1">
      <c r="A358" s="48"/>
    </row>
    <row r="359" spans="1:1">
      <c r="A359" s="48"/>
    </row>
    <row r="360" spans="1:1">
      <c r="A360" s="48"/>
    </row>
    <row r="361" spans="1:1">
      <c r="A361" s="48"/>
    </row>
    <row r="362" spans="1:1">
      <c r="A362" s="48"/>
    </row>
    <row r="363" spans="1:1">
      <c r="A363" s="48"/>
    </row>
    <row r="364" spans="1:1">
      <c r="A364" s="48"/>
    </row>
    <row r="365" spans="1:1">
      <c r="A365" s="48"/>
    </row>
    <row r="366" spans="1:1">
      <c r="A366" s="48"/>
    </row>
    <row r="367" spans="1:1">
      <c r="A367" s="48"/>
    </row>
    <row r="368" spans="1:1">
      <c r="A368" s="48"/>
    </row>
    <row r="369" spans="1:1">
      <c r="A369" s="48"/>
    </row>
    <row r="370" spans="1:1">
      <c r="A370" s="48"/>
    </row>
    <row r="371" spans="1:1">
      <c r="A371" s="48"/>
    </row>
    <row r="372" spans="1:1">
      <c r="A372" s="48"/>
    </row>
    <row r="373" spans="1:1">
      <c r="A373" s="48"/>
    </row>
    <row r="374" spans="1:1">
      <c r="A374" s="48"/>
    </row>
    <row r="375" spans="1:1">
      <c r="A375" s="48"/>
    </row>
    <row r="376" spans="1:1">
      <c r="A376" s="48"/>
    </row>
    <row r="377" spans="1:1">
      <c r="A377" s="48"/>
    </row>
    <row r="378" spans="1:1">
      <c r="A378" s="48"/>
    </row>
    <row r="379" spans="1:1">
      <c r="A379" s="48"/>
    </row>
    <row r="380" spans="1:1">
      <c r="A380" s="48"/>
    </row>
    <row r="381" spans="1:1">
      <c r="A381" s="48"/>
    </row>
    <row r="382" spans="1:1">
      <c r="A382" s="48"/>
    </row>
    <row r="383" spans="1:1">
      <c r="A383" s="48"/>
    </row>
    <row r="384" spans="1:1">
      <c r="A384" s="48"/>
    </row>
    <row r="385" spans="1:1">
      <c r="A385" s="48"/>
    </row>
    <row r="386" spans="1:1">
      <c r="A386" s="48"/>
    </row>
    <row r="387" spans="1:1">
      <c r="A387" s="48"/>
    </row>
    <row r="388" spans="1:1">
      <c r="A388" s="48"/>
    </row>
    <row r="389" spans="1:1">
      <c r="A389" s="48"/>
    </row>
    <row r="390" spans="1:1">
      <c r="A390" s="48"/>
    </row>
    <row r="391" spans="1:1">
      <c r="A391" s="48"/>
    </row>
    <row r="392" spans="1:1">
      <c r="A392" s="48"/>
    </row>
    <row r="393" spans="1:1">
      <c r="A393" s="48"/>
    </row>
    <row r="394" spans="1:1">
      <c r="A394" s="48"/>
    </row>
    <row r="395" spans="1:1">
      <c r="A395" s="48"/>
    </row>
    <row r="396" spans="1:1">
      <c r="A396" s="48"/>
    </row>
    <row r="397" spans="1:1">
      <c r="A397" s="48"/>
    </row>
    <row r="398" spans="1:1">
      <c r="A398" s="48"/>
    </row>
    <row r="399" spans="1:1">
      <c r="A399" s="48"/>
    </row>
    <row r="400" spans="1:1">
      <c r="A400" s="48"/>
    </row>
    <row r="401" spans="1:1">
      <c r="A401" s="48"/>
    </row>
    <row r="402" spans="1:1">
      <c r="A402" s="48"/>
    </row>
    <row r="403" spans="1:1">
      <c r="A403" s="48"/>
    </row>
    <row r="404" spans="1:1">
      <c r="A404" s="48"/>
    </row>
    <row r="405" spans="1:1">
      <c r="A405" s="48"/>
    </row>
    <row r="406" spans="1:1">
      <c r="A406" s="48"/>
    </row>
    <row r="407" spans="1:1">
      <c r="A407" s="48"/>
    </row>
    <row r="408" spans="1:1">
      <c r="A408" s="48"/>
    </row>
    <row r="409" spans="1:1">
      <c r="A409" s="48"/>
    </row>
    <row r="410" spans="1:1">
      <c r="A410" s="48"/>
    </row>
    <row r="411" spans="1:1">
      <c r="A411" s="48"/>
    </row>
    <row r="412" spans="1:1">
      <c r="A412" s="48"/>
    </row>
    <row r="413" spans="1:1">
      <c r="A413" s="48"/>
    </row>
    <row r="414" spans="1:1">
      <c r="A414" s="48"/>
    </row>
    <row r="415" spans="1:1">
      <c r="A415" s="48"/>
    </row>
    <row r="416" spans="1:1">
      <c r="A416" s="48"/>
    </row>
    <row r="417" spans="1:1">
      <c r="A417" s="48"/>
    </row>
    <row r="418" spans="1:1">
      <c r="A418" s="48"/>
    </row>
    <row r="419" spans="1:1">
      <c r="A419" s="48"/>
    </row>
    <row r="420" spans="1:1">
      <c r="A420" s="48"/>
    </row>
    <row r="421" spans="1:1">
      <c r="A421" s="48"/>
    </row>
    <row r="422" spans="1:1">
      <c r="A422" s="48"/>
    </row>
    <row r="423" spans="1:1">
      <c r="A423" s="48"/>
    </row>
    <row r="424" spans="1:1">
      <c r="A424" s="48"/>
    </row>
    <row r="425" spans="1:1">
      <c r="A425" s="48"/>
    </row>
    <row r="426" spans="1:1">
      <c r="A426" s="48"/>
    </row>
    <row r="427" spans="1:1">
      <c r="A427" s="48"/>
    </row>
    <row r="428" spans="1:1">
      <c r="A428" s="48"/>
    </row>
    <row r="429" spans="1:1">
      <c r="A429" s="48"/>
    </row>
    <row r="430" spans="1:1">
      <c r="A430" s="48"/>
    </row>
    <row r="431" spans="1:1">
      <c r="A431" s="48"/>
    </row>
    <row r="432" spans="1:1">
      <c r="A432" s="48"/>
    </row>
    <row r="433" spans="1:1">
      <c r="A433" s="48"/>
    </row>
    <row r="434" spans="1:1">
      <c r="A434" s="48"/>
    </row>
    <row r="435" spans="1:1">
      <c r="A435" s="48"/>
    </row>
    <row r="436" spans="1:1">
      <c r="A436" s="48"/>
    </row>
    <row r="437" spans="1:1">
      <c r="A437" s="48"/>
    </row>
    <row r="438" spans="1:1">
      <c r="A438" s="48"/>
    </row>
    <row r="439" spans="1:1">
      <c r="A439" s="48"/>
    </row>
    <row r="440" spans="1:1">
      <c r="A440" s="48"/>
    </row>
    <row r="441" spans="1:1">
      <c r="A441" s="48"/>
    </row>
    <row r="442" spans="1:1">
      <c r="A442" s="48"/>
    </row>
    <row r="443" spans="1:1">
      <c r="A443" s="48"/>
    </row>
    <row r="444" spans="1:1">
      <c r="A444" s="48"/>
    </row>
    <row r="445" spans="1:1">
      <c r="A445" s="48"/>
    </row>
    <row r="446" spans="1:1">
      <c r="A446" s="48"/>
    </row>
    <row r="447" spans="1:1">
      <c r="A447" s="48"/>
    </row>
    <row r="448" spans="1:1">
      <c r="A448" s="48"/>
    </row>
    <row r="449" spans="1:1">
      <c r="A449" s="48"/>
    </row>
    <row r="450" spans="1:1">
      <c r="A450" s="48"/>
    </row>
    <row r="451" spans="1:1">
      <c r="A451" s="48"/>
    </row>
    <row r="452" spans="1:1">
      <c r="A452" s="48"/>
    </row>
    <row r="453" spans="1:1">
      <c r="A453" s="48"/>
    </row>
    <row r="454" spans="1:1">
      <c r="A454" s="48"/>
    </row>
    <row r="455" spans="1:1">
      <c r="A455" s="48"/>
    </row>
    <row r="456" spans="1:1">
      <c r="A456" s="48"/>
    </row>
    <row r="457" spans="1:1">
      <c r="A457" s="48"/>
    </row>
    <row r="458" spans="1:1">
      <c r="A458" s="48"/>
    </row>
    <row r="459" spans="1:1">
      <c r="A459" s="48"/>
    </row>
    <row r="460" spans="1:1">
      <c r="A460" s="48"/>
    </row>
    <row r="461" spans="1:1">
      <c r="A461" s="48"/>
    </row>
    <row r="462" spans="1:1">
      <c r="A462" s="48"/>
    </row>
    <row r="463" spans="1:1">
      <c r="A463" s="48"/>
    </row>
    <row r="464" spans="1:1">
      <c r="A464" s="48"/>
    </row>
    <row r="465" spans="1:1">
      <c r="A465" s="48"/>
    </row>
    <row r="466" spans="1:1">
      <c r="A466" s="48"/>
    </row>
    <row r="467" spans="1:1">
      <c r="A467" s="48"/>
    </row>
    <row r="468" spans="1:1">
      <c r="A468" s="48"/>
    </row>
    <row r="469" spans="1:1">
      <c r="A469" s="48"/>
    </row>
    <row r="470" spans="1:1">
      <c r="A470" s="48"/>
    </row>
    <row r="471" spans="1:1">
      <c r="A471" s="48"/>
    </row>
    <row r="472" spans="1:1">
      <c r="A472" s="48"/>
    </row>
    <row r="473" spans="1:1">
      <c r="A473" s="48"/>
    </row>
    <row r="474" spans="1:1">
      <c r="A474" s="48"/>
    </row>
    <row r="475" spans="1:1">
      <c r="A475" s="48"/>
    </row>
    <row r="476" spans="1:1">
      <c r="A476" s="48"/>
    </row>
    <row r="477" spans="1:1">
      <c r="A477" s="48"/>
    </row>
    <row r="478" spans="1:1">
      <c r="A478" s="48"/>
    </row>
    <row r="479" spans="1:1">
      <c r="A479" s="48"/>
    </row>
    <row r="480" spans="1:1">
      <c r="A480" s="48"/>
    </row>
    <row r="481" spans="1:1">
      <c r="A481" s="48"/>
    </row>
    <row r="482" spans="1:1">
      <c r="A482" s="48"/>
    </row>
    <row r="483" spans="1:1">
      <c r="A483" s="48"/>
    </row>
    <row r="484" spans="1:1">
      <c r="A484" s="48"/>
    </row>
    <row r="485" spans="1:1">
      <c r="A485" s="48"/>
    </row>
    <row r="486" spans="1:1">
      <c r="A486" s="48"/>
    </row>
    <row r="487" spans="1:1">
      <c r="A487" s="48"/>
    </row>
    <row r="488" spans="1:1">
      <c r="A488" s="48"/>
    </row>
    <row r="489" spans="1:1">
      <c r="A489" s="48"/>
    </row>
    <row r="490" spans="1:1">
      <c r="A490" s="48"/>
    </row>
    <row r="491" spans="1:1">
      <c r="A491" s="48"/>
    </row>
    <row r="492" spans="1:1">
      <c r="A492" s="48"/>
    </row>
    <row r="493" spans="1:1">
      <c r="A493" s="48"/>
    </row>
    <row r="494" spans="1:1">
      <c r="A494" s="48"/>
    </row>
    <row r="495" spans="1:1">
      <c r="A495" s="48"/>
    </row>
    <row r="496" spans="1:1">
      <c r="A496" s="48"/>
    </row>
  </sheetData>
  <mergeCells count="44">
    <mergeCell ref="C174:F174"/>
    <mergeCell ref="C175:F175"/>
    <mergeCell ref="A135:H135"/>
    <mergeCell ref="A81:H81"/>
    <mergeCell ref="A149:H149"/>
    <mergeCell ref="G172:H172"/>
    <mergeCell ref="G171:H171"/>
    <mergeCell ref="C171:F171"/>
    <mergeCell ref="C172:F172"/>
    <mergeCell ref="A158:H158"/>
    <mergeCell ref="A129:H129"/>
    <mergeCell ref="A82:H82"/>
    <mergeCell ref="A116:H116"/>
    <mergeCell ref="A108:H108"/>
    <mergeCell ref="A24:H24"/>
    <mergeCell ref="F17:G17"/>
    <mergeCell ref="A94:H94"/>
    <mergeCell ref="B18:E18"/>
    <mergeCell ref="A25:H25"/>
    <mergeCell ref="C30:D30"/>
    <mergeCell ref="A33:H33"/>
    <mergeCell ref="B20:E20"/>
    <mergeCell ref="A23:H23"/>
    <mergeCell ref="A30:A31"/>
    <mergeCell ref="A28:H28"/>
    <mergeCell ref="A26:H26"/>
    <mergeCell ref="E30:H30"/>
    <mergeCell ref="B30:B31"/>
    <mergeCell ref="F1:H1"/>
    <mergeCell ref="F2:H2"/>
    <mergeCell ref="F3:H3"/>
    <mergeCell ref="F4:H4"/>
    <mergeCell ref="B21:E21"/>
    <mergeCell ref="F16:G16"/>
    <mergeCell ref="B13:E13"/>
    <mergeCell ref="B14:E14"/>
    <mergeCell ref="B17:E17"/>
    <mergeCell ref="B16:E16"/>
    <mergeCell ref="B15:E15"/>
    <mergeCell ref="B9:E9"/>
    <mergeCell ref="B12:E12"/>
    <mergeCell ref="B10:E10"/>
    <mergeCell ref="B11:E11"/>
    <mergeCell ref="B19:E19"/>
  </mergeCells>
  <phoneticPr fontId="3" type="noConversion"/>
  <pageMargins left="0.9" right="0.59055118110236227" top="0.78740157480314965" bottom="0.78740157480314965" header="0.31496062992125984" footer="0.19685039370078741"/>
  <pageSetup paperSize="9" scale="47" orientation="landscape" verticalDpi="300" r:id="rId1"/>
  <headerFooter alignWithMargins="0">
    <oddHeader>&amp;C
&amp;"Times New Roman,обычный"&amp;14 &amp;P&amp;R&amp;"Times New Roman,обычный"&amp;14Продовження додатка 3</oddHeader>
  </headerFooter>
  <rowBreaks count="3" manualBreakCount="3">
    <brk id="52" max="7" man="1"/>
    <brk id="93" max="7" man="1"/>
    <brk id="134" max="7" man="1"/>
  </rowBreaks>
  <ignoredErrors>
    <ignoredError sqref="G42 G130 C133:D133 H34:H36 G109 G98 H61:H62 C130:D130 H159 G51 H85 H95:H97 H109 H117 H130 C164:C167 H37 C51 H43 H51 G48:G49 H160:H163 E52 E51 H52 G52 H83:H84 G85:G86 H93 G87:G92 G111:G115 C131:D131 G54:G60 C132:D132 G68 H136:H145 C134:D134 E132 E131 E133 E134 E130:F130 H164:H167 F164:G167 G38:G40 H66:H70 H73:H80 H104 H106:H107 H111:H112 H115 H119 H124" evalError="1"/>
    <ignoredError sqref="B118 B150:B157 B159:B167" numberStoredAsText="1"/>
    <ignoredError sqref="E160:E162" formula="1"/>
    <ignoredError sqref="E165:E167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00B0F0"/>
  </sheetPr>
  <dimension ref="A1:I351"/>
  <sheetViews>
    <sheetView zoomScale="75" zoomScaleNormal="70" zoomScaleSheetLayoutView="75" workbookViewId="0">
      <pane xSplit="2" ySplit="6" topLeftCell="C7" activePane="bottomRight" state="frozen"/>
      <selection activeCell="A67" sqref="A67"/>
      <selection pane="topRight" activeCell="A67" sqref="A67"/>
      <selection pane="bottomLeft" activeCell="A67" sqref="A67"/>
      <selection pane="bottomRight" activeCell="C16" sqref="C16"/>
    </sheetView>
  </sheetViews>
  <sheetFormatPr defaultRowHeight="18.75"/>
  <cols>
    <col min="1" max="1" width="92.85546875" style="3" customWidth="1"/>
    <col min="2" max="2" width="14.85546875" style="24" customWidth="1"/>
    <col min="3" max="7" width="22.42578125" style="24" customWidth="1"/>
    <col min="8" max="8" width="19.85546875" style="24" customWidth="1"/>
    <col min="9" max="9" width="95.42578125" style="24" customWidth="1"/>
    <col min="10" max="16384" width="9.140625" style="3"/>
  </cols>
  <sheetData>
    <row r="1" spans="1:9">
      <c r="A1" s="292" t="s">
        <v>86</v>
      </c>
      <c r="B1" s="292"/>
      <c r="C1" s="292"/>
      <c r="D1" s="292"/>
      <c r="E1" s="292"/>
      <c r="F1" s="292"/>
      <c r="G1" s="292"/>
      <c r="H1" s="292"/>
      <c r="I1" s="292"/>
    </row>
    <row r="2" spans="1:9" ht="12.75" customHeight="1">
      <c r="A2" s="41"/>
      <c r="B2" s="51"/>
      <c r="C2" s="51"/>
      <c r="D2" s="51"/>
      <c r="E2" s="51"/>
      <c r="F2" s="51"/>
      <c r="G2" s="51"/>
      <c r="H2" s="51"/>
      <c r="I2" s="51"/>
    </row>
    <row r="3" spans="1:9" ht="39" customHeight="1">
      <c r="A3" s="275" t="s">
        <v>190</v>
      </c>
      <c r="B3" s="278" t="s">
        <v>18</v>
      </c>
      <c r="C3" s="278" t="s">
        <v>335</v>
      </c>
      <c r="D3" s="278"/>
      <c r="E3" s="275" t="s">
        <v>368</v>
      </c>
      <c r="F3" s="275"/>
      <c r="G3" s="275"/>
      <c r="H3" s="275"/>
      <c r="I3" s="275"/>
    </row>
    <row r="4" spans="1:9" ht="37.5">
      <c r="A4" s="275"/>
      <c r="B4" s="278"/>
      <c r="C4" s="253" t="s">
        <v>442</v>
      </c>
      <c r="D4" s="253" t="s">
        <v>443</v>
      </c>
      <c r="E4" s="253" t="s">
        <v>444</v>
      </c>
      <c r="F4" s="7" t="s">
        <v>168</v>
      </c>
      <c r="G4" s="67" t="s">
        <v>185</v>
      </c>
      <c r="H4" s="67" t="s">
        <v>186</v>
      </c>
      <c r="I4" s="7" t="s">
        <v>184</v>
      </c>
    </row>
    <row r="5" spans="1:9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pans="1:9" s="5" customFormat="1" ht="24.95" customHeight="1">
      <c r="A6" s="293" t="s">
        <v>183</v>
      </c>
      <c r="B6" s="293"/>
      <c r="C6" s="293"/>
      <c r="D6" s="293"/>
      <c r="E6" s="293"/>
      <c r="F6" s="293"/>
      <c r="G6" s="293"/>
      <c r="H6" s="293"/>
      <c r="I6" s="293"/>
    </row>
    <row r="7" spans="1:9" s="5" customFormat="1" ht="20.100000000000001" customHeight="1">
      <c r="A7" s="8" t="s">
        <v>142</v>
      </c>
      <c r="B7" s="9">
        <v>1000</v>
      </c>
      <c r="C7" s="169">
        <v>36852</v>
      </c>
      <c r="D7" s="104">
        <v>35328</v>
      </c>
      <c r="E7" s="169">
        <v>42990</v>
      </c>
      <c r="F7" s="104">
        <v>35328</v>
      </c>
      <c r="G7" s="104">
        <f>F7-E7</f>
        <v>-7662</v>
      </c>
      <c r="H7" s="143">
        <f>(F7/E7)*100</f>
        <v>82.177250523377538</v>
      </c>
      <c r="I7" s="87"/>
    </row>
    <row r="8" spans="1:9" s="5" customFormat="1" ht="20.100000000000001" hidden="1" customHeight="1">
      <c r="A8" s="168" t="s">
        <v>421</v>
      </c>
      <c r="B8" s="166"/>
      <c r="C8" s="171"/>
      <c r="D8" s="167"/>
      <c r="E8" s="170"/>
      <c r="F8" s="171"/>
      <c r="G8" s="104">
        <f t="shared" ref="G8:G14" si="0">F8-E8</f>
        <v>0</v>
      </c>
      <c r="H8" s="143" t="e">
        <f t="shared" ref="H8:H14" si="1">(F8/E8)*100</f>
        <v>#DIV/0!</v>
      </c>
      <c r="I8" s="87"/>
    </row>
    <row r="9" spans="1:9" s="5" customFormat="1" ht="20.100000000000001" hidden="1" customHeight="1">
      <c r="A9" s="168" t="s">
        <v>422</v>
      </c>
      <c r="B9" s="166"/>
      <c r="C9" s="171"/>
      <c r="D9" s="167"/>
      <c r="E9" s="170"/>
      <c r="F9" s="171"/>
      <c r="G9" s="104">
        <f t="shared" si="0"/>
        <v>0</v>
      </c>
      <c r="H9" s="143" t="e">
        <f t="shared" si="1"/>
        <v>#DIV/0!</v>
      </c>
      <c r="I9" s="87"/>
    </row>
    <row r="10" spans="1:9" s="5" customFormat="1" ht="20.100000000000001" hidden="1" customHeight="1">
      <c r="A10" s="168" t="s">
        <v>423</v>
      </c>
      <c r="B10" s="166"/>
      <c r="C10" s="171"/>
      <c r="D10" s="167"/>
      <c r="E10" s="170"/>
      <c r="F10" s="171"/>
      <c r="G10" s="104">
        <f t="shared" si="0"/>
        <v>0</v>
      </c>
      <c r="H10" s="143" t="e">
        <f t="shared" si="1"/>
        <v>#DIV/0!</v>
      </c>
      <c r="I10" s="87"/>
    </row>
    <row r="11" spans="1:9" s="5" customFormat="1" ht="20.100000000000001" hidden="1" customHeight="1">
      <c r="A11" s="168" t="s">
        <v>424</v>
      </c>
      <c r="B11" s="166"/>
      <c r="C11" s="171"/>
      <c r="D11" s="167"/>
      <c r="E11" s="170"/>
      <c r="F11" s="171"/>
      <c r="G11" s="104">
        <f t="shared" si="0"/>
        <v>0</v>
      </c>
      <c r="H11" s="143" t="e">
        <f t="shared" si="1"/>
        <v>#DIV/0!</v>
      </c>
      <c r="I11" s="87"/>
    </row>
    <row r="12" spans="1:9" s="5" customFormat="1" ht="20.100000000000001" hidden="1" customHeight="1">
      <c r="A12" s="168" t="s">
        <v>425</v>
      </c>
      <c r="B12" s="166"/>
      <c r="C12" s="171"/>
      <c r="D12" s="167"/>
      <c r="E12" s="170"/>
      <c r="F12" s="171"/>
      <c r="G12" s="104">
        <f t="shared" si="0"/>
        <v>0</v>
      </c>
      <c r="H12" s="143" t="e">
        <f t="shared" si="1"/>
        <v>#DIV/0!</v>
      </c>
      <c r="I12" s="87"/>
    </row>
    <row r="13" spans="1:9" s="5" customFormat="1" ht="20.100000000000001" hidden="1" customHeight="1">
      <c r="A13" s="168" t="s">
        <v>426</v>
      </c>
      <c r="B13" s="166"/>
      <c r="C13" s="171"/>
      <c r="D13" s="167"/>
      <c r="E13" s="170"/>
      <c r="F13" s="171"/>
      <c r="G13" s="104">
        <f t="shared" si="0"/>
        <v>0</v>
      </c>
      <c r="H13" s="143" t="e">
        <f t="shared" si="1"/>
        <v>#DIV/0!</v>
      </c>
      <c r="I13" s="87"/>
    </row>
    <row r="14" spans="1:9" s="5" customFormat="1" ht="20.100000000000001" hidden="1" customHeight="1">
      <c r="A14" s="168" t="s">
        <v>427</v>
      </c>
      <c r="B14" s="166"/>
      <c r="C14" s="171"/>
      <c r="D14" s="167"/>
      <c r="E14" s="170"/>
      <c r="F14" s="171"/>
      <c r="G14" s="104">
        <f t="shared" si="0"/>
        <v>0</v>
      </c>
      <c r="H14" s="143" t="e">
        <f t="shared" si="1"/>
        <v>#DIV/0!</v>
      </c>
      <c r="I14" s="87"/>
    </row>
    <row r="15" spans="1:9" s="222" customFormat="1" ht="20.100000000000001" hidden="1" customHeight="1">
      <c r="A15" s="168" t="s">
        <v>438</v>
      </c>
      <c r="B15" s="166"/>
      <c r="C15" s="166"/>
      <c r="D15" s="167"/>
      <c r="E15" s="170"/>
      <c r="F15" s="171"/>
      <c r="G15" s="104"/>
      <c r="H15" s="143"/>
      <c r="I15" s="87"/>
    </row>
    <row r="16" spans="1:9" ht="20.100000000000001" customHeight="1">
      <c r="A16" s="8" t="s">
        <v>126</v>
      </c>
      <c r="B16" s="9">
        <v>1010</v>
      </c>
      <c r="C16" s="144">
        <f>SUM(C17:C24)</f>
        <v>-30978</v>
      </c>
      <c r="D16" s="144">
        <f>SUM(D17:D24)</f>
        <v>-32285</v>
      </c>
      <c r="E16" s="172">
        <f>SUM(E17:E24)+1</f>
        <v>-40329</v>
      </c>
      <c r="F16" s="172">
        <f>SUM(F17:F24)</f>
        <v>-32285</v>
      </c>
      <c r="G16" s="104">
        <f>F16-E16</f>
        <v>8044</v>
      </c>
      <c r="H16" s="143">
        <f t="shared" ref="H16:H94" si="2">(F16/E16)*100</f>
        <v>80.054055394381223</v>
      </c>
      <c r="I16" s="87"/>
    </row>
    <row r="17" spans="1:9" s="2" customFormat="1" ht="20.100000000000001" customHeight="1">
      <c r="A17" s="8" t="s">
        <v>384</v>
      </c>
      <c r="B17" s="7">
        <v>1011</v>
      </c>
      <c r="C17" s="169">
        <v>-176</v>
      </c>
      <c r="D17" s="104">
        <v>-424</v>
      </c>
      <c r="E17" s="169">
        <v>-754</v>
      </c>
      <c r="F17" s="104">
        <v>-424</v>
      </c>
      <c r="G17" s="104">
        <f>F17-E17</f>
        <v>330</v>
      </c>
      <c r="H17" s="143">
        <f t="shared" si="2"/>
        <v>56.233421750663126</v>
      </c>
      <c r="I17" s="243" t="s">
        <v>466</v>
      </c>
    </row>
    <row r="18" spans="1:9" s="2" customFormat="1" ht="20.100000000000001" customHeight="1">
      <c r="A18" s="8" t="s">
        <v>385</v>
      </c>
      <c r="B18" s="7">
        <v>1012</v>
      </c>
      <c r="C18" s="169">
        <v>-20786</v>
      </c>
      <c r="D18" s="104">
        <v>-20972</v>
      </c>
      <c r="E18" s="169">
        <v>-26415</v>
      </c>
      <c r="F18" s="104">
        <v>-20972</v>
      </c>
      <c r="G18" s="104">
        <f t="shared" ref="G18:G76" si="3">F18-E18</f>
        <v>5443</v>
      </c>
      <c r="H18" s="143">
        <f t="shared" si="2"/>
        <v>79.394283551012677</v>
      </c>
      <c r="I18" s="244" t="s">
        <v>467</v>
      </c>
    </row>
    <row r="19" spans="1:9" s="2" customFormat="1" ht="19.5" customHeight="1">
      <c r="A19" s="8" t="s">
        <v>386</v>
      </c>
      <c r="B19" s="7">
        <v>1013</v>
      </c>
      <c r="C19" s="169">
        <v>-948</v>
      </c>
      <c r="D19" s="104">
        <v>-902</v>
      </c>
      <c r="E19" s="169">
        <v>-1343</v>
      </c>
      <c r="F19" s="104">
        <v>-902</v>
      </c>
      <c r="G19" s="104">
        <f t="shared" si="3"/>
        <v>441</v>
      </c>
      <c r="H19" s="143">
        <f t="shared" si="2"/>
        <v>67.163067758749079</v>
      </c>
      <c r="I19" s="86"/>
    </row>
    <row r="20" spans="1:9" s="2" customFormat="1" ht="20.100000000000001" customHeight="1">
      <c r="A20" s="8" t="s">
        <v>5</v>
      </c>
      <c r="B20" s="7">
        <v>1014</v>
      </c>
      <c r="C20" s="169">
        <v>-5262</v>
      </c>
      <c r="D20" s="104">
        <v>-6336</v>
      </c>
      <c r="E20" s="169">
        <v>-8245</v>
      </c>
      <c r="F20" s="104">
        <v>-6336</v>
      </c>
      <c r="G20" s="104">
        <f t="shared" si="3"/>
        <v>1909</v>
      </c>
      <c r="H20" s="143">
        <f t="shared" si="2"/>
        <v>76.84657368101881</v>
      </c>
      <c r="I20" s="86"/>
    </row>
    <row r="21" spans="1:9" s="2" customFormat="1" ht="25.5" customHeight="1">
      <c r="A21" s="8" t="s">
        <v>6</v>
      </c>
      <c r="B21" s="7">
        <v>1015</v>
      </c>
      <c r="C21" s="169">
        <v>-1174</v>
      </c>
      <c r="D21" s="104">
        <v>-1405</v>
      </c>
      <c r="E21" s="169">
        <v>-1814</v>
      </c>
      <c r="F21" s="104">
        <v>-1405</v>
      </c>
      <c r="G21" s="104">
        <f t="shared" si="3"/>
        <v>409</v>
      </c>
      <c r="H21" s="143">
        <f t="shared" si="2"/>
        <v>77.453142227122385</v>
      </c>
      <c r="I21" s="86"/>
    </row>
    <row r="22" spans="1:9" s="2" customFormat="1" ht="56.25">
      <c r="A22" s="8" t="s">
        <v>387</v>
      </c>
      <c r="B22" s="7">
        <v>1016</v>
      </c>
      <c r="C22" s="169">
        <v>-1045</v>
      </c>
      <c r="D22" s="104">
        <v>-1381</v>
      </c>
      <c r="E22" s="169">
        <v>-938</v>
      </c>
      <c r="F22" s="104">
        <v>-1381</v>
      </c>
      <c r="G22" s="104">
        <f t="shared" si="3"/>
        <v>-443</v>
      </c>
      <c r="H22" s="143">
        <f t="shared" si="2"/>
        <v>147.22814498933903</v>
      </c>
      <c r="I22" s="244" t="s">
        <v>468</v>
      </c>
    </row>
    <row r="23" spans="1:9" s="2" customFormat="1" ht="20.100000000000001" customHeight="1">
      <c r="A23" s="8" t="s">
        <v>388</v>
      </c>
      <c r="B23" s="7">
        <v>1017</v>
      </c>
      <c r="C23" s="169">
        <v>-728</v>
      </c>
      <c r="D23" s="104">
        <v>-679</v>
      </c>
      <c r="E23" s="169">
        <v>-679</v>
      </c>
      <c r="F23" s="104">
        <v>-679</v>
      </c>
      <c r="G23" s="104">
        <f t="shared" si="3"/>
        <v>0</v>
      </c>
      <c r="H23" s="143">
        <f t="shared" si="2"/>
        <v>100</v>
      </c>
      <c r="I23" s="86"/>
    </row>
    <row r="24" spans="1:9" s="2" customFormat="1" ht="19.5" customHeight="1">
      <c r="A24" s="8" t="s">
        <v>389</v>
      </c>
      <c r="B24" s="7">
        <v>1018</v>
      </c>
      <c r="C24" s="169">
        <v>-859</v>
      </c>
      <c r="D24" s="104">
        <v>-186</v>
      </c>
      <c r="E24" s="169">
        <v>-142</v>
      </c>
      <c r="F24" s="104">
        <v>-186</v>
      </c>
      <c r="G24" s="104">
        <f t="shared" si="3"/>
        <v>-44</v>
      </c>
      <c r="H24" s="143">
        <f t="shared" si="2"/>
        <v>130.98591549295776</v>
      </c>
      <c r="I24" s="244" t="s">
        <v>469</v>
      </c>
    </row>
    <row r="25" spans="1:9" s="2" customFormat="1" ht="19.5" hidden="1" customHeight="1">
      <c r="A25" s="168" t="s">
        <v>428</v>
      </c>
      <c r="B25" s="166"/>
      <c r="C25" s="170"/>
      <c r="D25" s="166"/>
      <c r="E25" s="170"/>
      <c r="F25" s="170"/>
      <c r="G25" s="104"/>
      <c r="H25" s="143"/>
      <c r="I25" s="86"/>
    </row>
    <row r="26" spans="1:9" s="2" customFormat="1" ht="20.100000000000001" hidden="1" customHeight="1">
      <c r="A26" s="168" t="s">
        <v>429</v>
      </c>
      <c r="B26" s="166"/>
      <c r="C26" s="170"/>
      <c r="D26" s="167"/>
      <c r="E26" s="170"/>
      <c r="F26" s="170"/>
      <c r="G26" s="104"/>
      <c r="H26" s="143"/>
      <c r="I26" s="86"/>
    </row>
    <row r="27" spans="1:9" s="2" customFormat="1" ht="19.5" hidden="1" customHeight="1">
      <c r="A27" s="168" t="s">
        <v>430</v>
      </c>
      <c r="B27" s="166"/>
      <c r="C27" s="170"/>
      <c r="D27" s="167"/>
      <c r="E27" s="170"/>
      <c r="F27" s="170"/>
      <c r="G27" s="104"/>
      <c r="H27" s="143"/>
      <c r="I27" s="86"/>
    </row>
    <row r="28" spans="1:9" s="2" customFormat="1" ht="20.100000000000001" hidden="1" customHeight="1">
      <c r="A28" s="168" t="s">
        <v>431</v>
      </c>
      <c r="B28" s="166"/>
      <c r="C28" s="170"/>
      <c r="D28" s="167"/>
      <c r="E28" s="170"/>
      <c r="F28" s="170"/>
      <c r="G28" s="104"/>
      <c r="H28" s="143"/>
      <c r="I28" s="86"/>
    </row>
    <row r="29" spans="1:9" s="2" customFormat="1" ht="20.100000000000001" hidden="1" customHeight="1">
      <c r="A29" s="168" t="s">
        <v>432</v>
      </c>
      <c r="B29" s="166"/>
      <c r="C29" s="170"/>
      <c r="D29" s="167"/>
      <c r="E29" s="170"/>
      <c r="F29" s="170"/>
      <c r="G29" s="104"/>
      <c r="H29" s="143"/>
      <c r="I29" s="86"/>
    </row>
    <row r="30" spans="1:9" s="2" customFormat="1" ht="20.100000000000001" hidden="1" customHeight="1">
      <c r="A30" s="168" t="s">
        <v>433</v>
      </c>
      <c r="B30" s="166"/>
      <c r="C30" s="170"/>
      <c r="D30" s="167"/>
      <c r="E30" s="170"/>
      <c r="F30" s="170"/>
      <c r="G30" s="104"/>
      <c r="H30" s="143"/>
      <c r="I30" s="86"/>
    </row>
    <row r="31" spans="1:9" s="5" customFormat="1" ht="20.100000000000001" customHeight="1">
      <c r="A31" s="10" t="s">
        <v>24</v>
      </c>
      <c r="B31" s="11">
        <v>1020</v>
      </c>
      <c r="C31" s="112">
        <f>SUM(C7,C16)</f>
        <v>5874</v>
      </c>
      <c r="D31" s="112">
        <f>SUM(D7,D16)</f>
        <v>3043</v>
      </c>
      <c r="E31" s="112">
        <f>SUM(E7,E16)</f>
        <v>2661</v>
      </c>
      <c r="F31" s="112">
        <f>SUM(F7,F16)</f>
        <v>3043</v>
      </c>
      <c r="G31" s="113">
        <f t="shared" si="3"/>
        <v>382</v>
      </c>
      <c r="H31" s="145">
        <f t="shared" si="2"/>
        <v>114.35550544907929</v>
      </c>
      <c r="I31" s="88"/>
    </row>
    <row r="32" spans="1:9" ht="20.100000000000001" customHeight="1">
      <c r="A32" s="8" t="s">
        <v>152</v>
      </c>
      <c r="B32" s="9">
        <v>1030</v>
      </c>
      <c r="C32" s="144">
        <f>SUM(C33:C52,C54)</f>
        <v>-1343</v>
      </c>
      <c r="D32" s="144">
        <f>SUM(D33:D52,D54)</f>
        <v>-1611</v>
      </c>
      <c r="E32" s="144">
        <f>SUM(E33:E52,E54)-1</f>
        <v>-1498</v>
      </c>
      <c r="F32" s="144">
        <f>SUM(F33:F52,F54)</f>
        <v>-1611</v>
      </c>
      <c r="G32" s="104">
        <f t="shared" si="3"/>
        <v>-113</v>
      </c>
      <c r="H32" s="143">
        <f t="shared" si="2"/>
        <v>107.54339118825101</v>
      </c>
      <c r="I32" s="87"/>
    </row>
    <row r="33" spans="1:9" ht="20.100000000000001" customHeight="1">
      <c r="A33" s="8" t="s">
        <v>93</v>
      </c>
      <c r="B33" s="9">
        <v>1031</v>
      </c>
      <c r="C33" s="169"/>
      <c r="D33" s="104"/>
      <c r="E33" s="169"/>
      <c r="F33" s="169"/>
      <c r="G33" s="104">
        <f t="shared" si="3"/>
        <v>0</v>
      </c>
      <c r="H33" s="143" t="s">
        <v>483</v>
      </c>
      <c r="I33" s="87"/>
    </row>
    <row r="34" spans="1:9" ht="20.100000000000001" customHeight="1">
      <c r="A34" s="8" t="s">
        <v>144</v>
      </c>
      <c r="B34" s="9">
        <v>1032</v>
      </c>
      <c r="C34" s="169">
        <v>0</v>
      </c>
      <c r="D34" s="104">
        <v>0</v>
      </c>
      <c r="E34" s="169">
        <v>0</v>
      </c>
      <c r="F34" s="169"/>
      <c r="G34" s="104">
        <f t="shared" si="3"/>
        <v>0</v>
      </c>
      <c r="H34" s="143" t="s">
        <v>483</v>
      </c>
      <c r="I34" s="87"/>
    </row>
    <row r="35" spans="1:9" ht="20.100000000000001" customHeight="1">
      <c r="A35" s="8" t="s">
        <v>58</v>
      </c>
      <c r="B35" s="9">
        <v>1033</v>
      </c>
      <c r="C35" s="169">
        <v>0</v>
      </c>
      <c r="D35" s="104">
        <v>0</v>
      </c>
      <c r="E35" s="169">
        <v>0</v>
      </c>
      <c r="F35" s="169"/>
      <c r="G35" s="104">
        <f t="shared" si="3"/>
        <v>0</v>
      </c>
      <c r="H35" s="143" t="s">
        <v>483</v>
      </c>
      <c r="I35" s="87"/>
    </row>
    <row r="36" spans="1:9" ht="20.100000000000001" customHeight="1">
      <c r="A36" s="8" t="s">
        <v>22</v>
      </c>
      <c r="B36" s="9">
        <v>1034</v>
      </c>
      <c r="C36" s="169">
        <v>0</v>
      </c>
      <c r="D36" s="104">
        <v>0</v>
      </c>
      <c r="E36" s="169"/>
      <c r="F36" s="169"/>
      <c r="G36" s="104">
        <f t="shared" si="3"/>
        <v>0</v>
      </c>
      <c r="H36" s="143" t="s">
        <v>483</v>
      </c>
      <c r="I36" s="87"/>
    </row>
    <row r="37" spans="1:9" ht="20.100000000000001" customHeight="1">
      <c r="A37" s="8" t="s">
        <v>23</v>
      </c>
      <c r="B37" s="9">
        <v>1035</v>
      </c>
      <c r="C37" s="169">
        <v>0</v>
      </c>
      <c r="D37" s="104">
        <v>0</v>
      </c>
      <c r="E37" s="169">
        <v>0</v>
      </c>
      <c r="F37" s="169"/>
      <c r="G37" s="104">
        <f t="shared" si="3"/>
        <v>0</v>
      </c>
      <c r="H37" s="143" t="s">
        <v>483</v>
      </c>
      <c r="I37" s="87"/>
    </row>
    <row r="38" spans="1:9" s="2" customFormat="1" ht="20.100000000000001" customHeight="1">
      <c r="A38" s="8" t="s">
        <v>34</v>
      </c>
      <c r="B38" s="9">
        <v>1036</v>
      </c>
      <c r="C38" s="169">
        <v>-7</v>
      </c>
      <c r="D38" s="104">
        <v>0</v>
      </c>
      <c r="E38" s="169">
        <v>-8</v>
      </c>
      <c r="F38" s="169"/>
      <c r="G38" s="104">
        <f t="shared" si="3"/>
        <v>8</v>
      </c>
      <c r="H38" s="143">
        <f>(F38/E38)*100</f>
        <v>0</v>
      </c>
      <c r="I38" s="87"/>
    </row>
    <row r="39" spans="1:9" s="2" customFormat="1" ht="20.100000000000001" customHeight="1">
      <c r="A39" s="8" t="s">
        <v>35</v>
      </c>
      <c r="B39" s="9">
        <v>1037</v>
      </c>
      <c r="C39" s="169">
        <v>-5</v>
      </c>
      <c r="D39" s="246">
        <v>-5</v>
      </c>
      <c r="E39" s="169">
        <v>-7</v>
      </c>
      <c r="F39" s="246">
        <v>-5</v>
      </c>
      <c r="G39" s="104">
        <f t="shared" si="3"/>
        <v>2</v>
      </c>
      <c r="H39" s="143">
        <f t="shared" si="2"/>
        <v>71.428571428571431</v>
      </c>
      <c r="I39" s="87"/>
    </row>
    <row r="40" spans="1:9" s="2" customFormat="1" ht="20.100000000000001" customHeight="1">
      <c r="A40" s="8" t="s">
        <v>36</v>
      </c>
      <c r="B40" s="9">
        <v>1038</v>
      </c>
      <c r="C40" s="169">
        <v>-839</v>
      </c>
      <c r="D40" s="246">
        <v>-1042</v>
      </c>
      <c r="E40" s="169">
        <v>-914</v>
      </c>
      <c r="F40" s="246">
        <v>-1042</v>
      </c>
      <c r="G40" s="104">
        <f t="shared" si="3"/>
        <v>-128</v>
      </c>
      <c r="H40" s="143">
        <f t="shared" si="2"/>
        <v>114.0043763676149</v>
      </c>
      <c r="I40" s="87"/>
    </row>
    <row r="41" spans="1:9" s="2" customFormat="1" ht="20.100000000000001" customHeight="1">
      <c r="A41" s="8" t="s">
        <v>37</v>
      </c>
      <c r="B41" s="9">
        <v>1039</v>
      </c>
      <c r="C41" s="169">
        <v>-125</v>
      </c>
      <c r="D41" s="246">
        <v>-157</v>
      </c>
      <c r="E41" s="169">
        <v>-201</v>
      </c>
      <c r="F41" s="246">
        <v>-157</v>
      </c>
      <c r="G41" s="104">
        <f t="shared" si="3"/>
        <v>44</v>
      </c>
      <c r="H41" s="143">
        <f t="shared" si="2"/>
        <v>78.109452736318403</v>
      </c>
      <c r="I41" s="87"/>
    </row>
    <row r="42" spans="1:9" s="2" customFormat="1" ht="42.75" customHeight="1">
      <c r="A42" s="8" t="s">
        <v>38</v>
      </c>
      <c r="B42" s="9">
        <v>1040</v>
      </c>
      <c r="C42" s="169">
        <v>-14</v>
      </c>
      <c r="D42" s="246">
        <v>-13</v>
      </c>
      <c r="E42" s="169">
        <v>-12</v>
      </c>
      <c r="F42" s="246">
        <v>-13</v>
      </c>
      <c r="G42" s="104">
        <f t="shared" si="3"/>
        <v>-1</v>
      </c>
      <c r="H42" s="143">
        <f t="shared" si="2"/>
        <v>108.33333333333333</v>
      </c>
      <c r="I42" s="87"/>
    </row>
    <row r="43" spans="1:9" s="2" customFormat="1" ht="42.75" customHeight="1">
      <c r="A43" s="8" t="s">
        <v>39</v>
      </c>
      <c r="B43" s="9">
        <v>1041</v>
      </c>
      <c r="C43" s="104">
        <v>-50</v>
      </c>
      <c r="D43" s="246">
        <v>-61</v>
      </c>
      <c r="E43" s="104">
        <v>-55</v>
      </c>
      <c r="F43" s="246">
        <v>-61</v>
      </c>
      <c r="G43" s="104">
        <f t="shared" si="3"/>
        <v>-6</v>
      </c>
      <c r="H43" s="143">
        <f t="shared" si="2"/>
        <v>110.90909090909091</v>
      </c>
      <c r="I43" s="87"/>
    </row>
    <row r="44" spans="1:9" s="2" customFormat="1" ht="20.100000000000001" customHeight="1">
      <c r="A44" s="8" t="s">
        <v>40</v>
      </c>
      <c r="B44" s="9">
        <v>1042</v>
      </c>
      <c r="C44" s="104" t="s">
        <v>222</v>
      </c>
      <c r="D44" s="246" t="s">
        <v>222</v>
      </c>
      <c r="E44" s="104" t="s">
        <v>222</v>
      </c>
      <c r="F44" s="104"/>
      <c r="G44" s="104" t="s">
        <v>483</v>
      </c>
      <c r="H44" s="143" t="s">
        <v>483</v>
      </c>
      <c r="I44" s="87"/>
    </row>
    <row r="45" spans="1:9" s="2" customFormat="1" ht="20.100000000000001" customHeight="1">
      <c r="A45" s="8" t="s">
        <v>41</v>
      </c>
      <c r="B45" s="9">
        <v>1043</v>
      </c>
      <c r="C45" s="104" t="s">
        <v>222</v>
      </c>
      <c r="D45" s="246" t="s">
        <v>222</v>
      </c>
      <c r="E45" s="104" t="s">
        <v>222</v>
      </c>
      <c r="F45" s="104"/>
      <c r="G45" s="104" t="s">
        <v>483</v>
      </c>
      <c r="H45" s="143" t="s">
        <v>483</v>
      </c>
      <c r="I45" s="87"/>
    </row>
    <row r="46" spans="1:9" s="2" customFormat="1" ht="20.100000000000001" customHeight="1">
      <c r="A46" s="8" t="s">
        <v>42</v>
      </c>
      <c r="B46" s="9">
        <v>1044</v>
      </c>
      <c r="C46" s="104">
        <v>-15</v>
      </c>
      <c r="D46" s="246" t="s">
        <v>222</v>
      </c>
      <c r="E46" s="104">
        <v>-15</v>
      </c>
      <c r="F46" s="104"/>
      <c r="G46" s="104">
        <f t="shared" si="3"/>
        <v>15</v>
      </c>
      <c r="H46" s="143">
        <f t="shared" si="2"/>
        <v>0</v>
      </c>
      <c r="I46" s="87"/>
    </row>
    <row r="47" spans="1:9" s="2" customFormat="1" ht="20.100000000000001" customHeight="1">
      <c r="A47" s="8" t="s">
        <v>60</v>
      </c>
      <c r="B47" s="9">
        <v>1045</v>
      </c>
      <c r="C47" s="104"/>
      <c r="D47" s="246">
        <v>-6</v>
      </c>
      <c r="E47" s="104"/>
      <c r="F47" s="246">
        <v>-6</v>
      </c>
      <c r="G47" s="104">
        <f t="shared" si="3"/>
        <v>-6</v>
      </c>
      <c r="H47" s="143" t="s">
        <v>483</v>
      </c>
      <c r="I47" s="87"/>
    </row>
    <row r="48" spans="1:9" s="2" customFormat="1" ht="20.100000000000001" customHeight="1">
      <c r="A48" s="8" t="s">
        <v>43</v>
      </c>
      <c r="B48" s="9">
        <v>1046</v>
      </c>
      <c r="C48" s="104" t="s">
        <v>222</v>
      </c>
      <c r="D48" s="246" t="s">
        <v>222</v>
      </c>
      <c r="E48" s="104" t="s">
        <v>222</v>
      </c>
      <c r="F48" s="104"/>
      <c r="G48" s="104" t="s">
        <v>483</v>
      </c>
      <c r="H48" s="143" t="s">
        <v>483</v>
      </c>
      <c r="I48" s="87"/>
    </row>
    <row r="49" spans="1:9" s="2" customFormat="1" ht="20.100000000000001" customHeight="1">
      <c r="A49" s="8" t="s">
        <v>44</v>
      </c>
      <c r="B49" s="9">
        <v>1047</v>
      </c>
      <c r="C49" s="104" t="s">
        <v>222</v>
      </c>
      <c r="D49" s="246" t="s">
        <v>222</v>
      </c>
      <c r="E49" s="104" t="s">
        <v>222</v>
      </c>
      <c r="F49" s="104"/>
      <c r="G49" s="104" t="s">
        <v>483</v>
      </c>
      <c r="H49" s="143" t="s">
        <v>483</v>
      </c>
      <c r="I49" s="87"/>
    </row>
    <row r="50" spans="1:9" s="2" customFormat="1" ht="20.100000000000001" customHeight="1">
      <c r="A50" s="8" t="s">
        <v>45</v>
      </c>
      <c r="B50" s="9">
        <v>1048</v>
      </c>
      <c r="C50" s="104" t="s">
        <v>222</v>
      </c>
      <c r="D50" s="246" t="s">
        <v>222</v>
      </c>
      <c r="E50" s="104" t="s">
        <v>222</v>
      </c>
      <c r="F50" s="104"/>
      <c r="G50" s="104" t="s">
        <v>483</v>
      </c>
      <c r="H50" s="143" t="s">
        <v>483</v>
      </c>
      <c r="I50" s="87"/>
    </row>
    <row r="51" spans="1:9" s="2" customFormat="1" ht="20.100000000000001" customHeight="1">
      <c r="A51" s="8" t="s">
        <v>46</v>
      </c>
      <c r="B51" s="9">
        <v>1049</v>
      </c>
      <c r="C51" s="104" t="s">
        <v>222</v>
      </c>
      <c r="D51" s="246" t="s">
        <v>222</v>
      </c>
      <c r="E51" s="104" t="s">
        <v>222</v>
      </c>
      <c r="F51" s="104"/>
      <c r="G51" s="104" t="s">
        <v>483</v>
      </c>
      <c r="H51" s="143" t="s">
        <v>483</v>
      </c>
      <c r="I51" s="87"/>
    </row>
    <row r="52" spans="1:9" s="2" customFormat="1" ht="42.75" customHeight="1">
      <c r="A52" s="8" t="s">
        <v>70</v>
      </c>
      <c r="B52" s="9">
        <v>1050</v>
      </c>
      <c r="C52" s="104">
        <v>-185</v>
      </c>
      <c r="D52" s="246">
        <v>-165</v>
      </c>
      <c r="E52" s="104">
        <v>-110</v>
      </c>
      <c r="F52" s="246">
        <v>-165</v>
      </c>
      <c r="G52" s="104">
        <f t="shared" si="3"/>
        <v>-55</v>
      </c>
      <c r="H52" s="143">
        <f t="shared" si="2"/>
        <v>150</v>
      </c>
      <c r="I52" s="231" t="s">
        <v>449</v>
      </c>
    </row>
    <row r="53" spans="1:9" s="2" customFormat="1" ht="20.100000000000001" customHeight="1">
      <c r="A53" s="8" t="s">
        <v>47</v>
      </c>
      <c r="B53" s="6" t="s">
        <v>316</v>
      </c>
      <c r="C53" s="104" t="s">
        <v>222</v>
      </c>
      <c r="D53" s="246" t="s">
        <v>222</v>
      </c>
      <c r="E53" s="104" t="s">
        <v>222</v>
      </c>
      <c r="F53" s="104"/>
      <c r="G53" s="104" t="s">
        <v>483</v>
      </c>
      <c r="H53" s="143" t="s">
        <v>483</v>
      </c>
      <c r="I53" s="87"/>
    </row>
    <row r="54" spans="1:9" s="2" customFormat="1" ht="55.5" customHeight="1">
      <c r="A54" s="8" t="s">
        <v>96</v>
      </c>
      <c r="B54" s="9">
        <v>1051</v>
      </c>
      <c r="C54" s="169">
        <v>-103</v>
      </c>
      <c r="D54" s="246">
        <v>-162</v>
      </c>
      <c r="E54" s="169">
        <v>-175</v>
      </c>
      <c r="F54" s="246">
        <v>-162</v>
      </c>
      <c r="G54" s="104">
        <f t="shared" si="3"/>
        <v>13</v>
      </c>
      <c r="H54" s="143">
        <f t="shared" si="2"/>
        <v>92.571428571428569</v>
      </c>
      <c r="I54" s="244" t="s">
        <v>470</v>
      </c>
    </row>
    <row r="55" spans="1:9" s="2" customFormat="1" ht="19.5" hidden="1" customHeight="1">
      <c r="A55" s="8" t="s">
        <v>433</v>
      </c>
      <c r="B55" s="9"/>
      <c r="C55" s="169"/>
      <c r="D55" s="104"/>
      <c r="E55" s="169"/>
      <c r="F55" s="169"/>
      <c r="G55" s="104">
        <f t="shared" si="3"/>
        <v>0</v>
      </c>
      <c r="H55" s="143" t="e">
        <f t="shared" si="2"/>
        <v>#DIV/0!</v>
      </c>
      <c r="I55" s="87"/>
    </row>
    <row r="56" spans="1:9" s="2" customFormat="1" ht="20.100000000000001" hidden="1" customHeight="1">
      <c r="A56" s="8" t="s">
        <v>434</v>
      </c>
      <c r="B56" s="9"/>
      <c r="C56" s="169"/>
      <c r="D56" s="104"/>
      <c r="E56" s="169"/>
      <c r="F56" s="169"/>
      <c r="G56" s="104">
        <f t="shared" si="3"/>
        <v>0</v>
      </c>
      <c r="H56" s="143" t="e">
        <f t="shared" si="2"/>
        <v>#DIV/0!</v>
      </c>
      <c r="I56" s="87"/>
    </row>
    <row r="57" spans="1:9" ht="20.100000000000001" customHeight="1">
      <c r="A57" s="180" t="s">
        <v>153</v>
      </c>
      <c r="B57" s="9">
        <v>1060</v>
      </c>
      <c r="C57" s="144">
        <f>SUM(C58:C64)</f>
        <v>-360</v>
      </c>
      <c r="D57" s="144">
        <f>SUM(D58:D64)</f>
        <v>-405</v>
      </c>
      <c r="E57" s="144">
        <f>SUM(E58:E64)+1</f>
        <v>-455</v>
      </c>
      <c r="F57" s="144">
        <f>SUM(F58:F64)</f>
        <v>-405</v>
      </c>
      <c r="G57" s="104">
        <f t="shared" si="3"/>
        <v>50</v>
      </c>
      <c r="H57" s="143">
        <f t="shared" si="2"/>
        <v>89.010989010989007</v>
      </c>
      <c r="I57" s="87"/>
    </row>
    <row r="58" spans="1:9" s="2" customFormat="1" ht="20.100000000000001" customHeight="1">
      <c r="A58" s="8" t="s">
        <v>129</v>
      </c>
      <c r="B58" s="9">
        <v>1061</v>
      </c>
      <c r="C58" s="104" t="s">
        <v>222</v>
      </c>
      <c r="D58" s="104" t="s">
        <v>222</v>
      </c>
      <c r="E58" s="104" t="s">
        <v>222</v>
      </c>
      <c r="F58" s="104"/>
      <c r="G58" s="104" t="s">
        <v>483</v>
      </c>
      <c r="H58" s="143" t="s">
        <v>483</v>
      </c>
      <c r="I58" s="87"/>
    </row>
    <row r="59" spans="1:9" s="2" customFormat="1" ht="20.100000000000001" customHeight="1">
      <c r="A59" s="8" t="s">
        <v>130</v>
      </c>
      <c r="B59" s="9">
        <v>1062</v>
      </c>
      <c r="C59" s="104" t="s">
        <v>222</v>
      </c>
      <c r="D59" s="104" t="s">
        <v>222</v>
      </c>
      <c r="E59" s="104" t="s">
        <v>222</v>
      </c>
      <c r="F59" s="104" t="s">
        <v>222</v>
      </c>
      <c r="G59" s="104" t="s">
        <v>483</v>
      </c>
      <c r="H59" s="143" t="s">
        <v>483</v>
      </c>
      <c r="I59" s="87"/>
    </row>
    <row r="60" spans="1:9" s="2" customFormat="1" ht="20.100000000000001" customHeight="1">
      <c r="A60" s="8" t="s">
        <v>36</v>
      </c>
      <c r="B60" s="9">
        <v>1063</v>
      </c>
      <c r="C60" s="104">
        <v>-212</v>
      </c>
      <c r="D60" s="104">
        <v>-261</v>
      </c>
      <c r="E60" s="104">
        <v>-222</v>
      </c>
      <c r="F60" s="104">
        <v>-261</v>
      </c>
      <c r="G60" s="104">
        <f t="shared" si="3"/>
        <v>-39</v>
      </c>
      <c r="H60" s="143">
        <f t="shared" si="2"/>
        <v>117.56756756756756</v>
      </c>
      <c r="I60" s="87"/>
    </row>
    <row r="61" spans="1:9" s="2" customFormat="1" ht="20.100000000000001" customHeight="1">
      <c r="A61" s="8" t="s">
        <v>37</v>
      </c>
      <c r="B61" s="9">
        <v>1064</v>
      </c>
      <c r="C61" s="104">
        <v>-48</v>
      </c>
      <c r="D61" s="104">
        <v>-59</v>
      </c>
      <c r="E61" s="104">
        <v>-49</v>
      </c>
      <c r="F61" s="104">
        <v>-59</v>
      </c>
      <c r="G61" s="104">
        <f t="shared" si="3"/>
        <v>-10</v>
      </c>
      <c r="H61" s="143">
        <f t="shared" si="2"/>
        <v>120.40816326530613</v>
      </c>
      <c r="I61" s="87"/>
    </row>
    <row r="62" spans="1:9" s="2" customFormat="1" ht="20.100000000000001" customHeight="1">
      <c r="A62" s="8" t="s">
        <v>59</v>
      </c>
      <c r="B62" s="9">
        <v>1065</v>
      </c>
      <c r="C62" s="104">
        <v>-6</v>
      </c>
      <c r="D62" s="104">
        <v>-5</v>
      </c>
      <c r="E62" s="104">
        <v>-4</v>
      </c>
      <c r="F62" s="104">
        <v>-5</v>
      </c>
      <c r="G62" s="104">
        <f t="shared" si="3"/>
        <v>-1</v>
      </c>
      <c r="H62" s="143">
        <f t="shared" si="2"/>
        <v>125</v>
      </c>
      <c r="I62" s="87"/>
    </row>
    <row r="63" spans="1:9" s="2" customFormat="1" ht="20.100000000000001" customHeight="1">
      <c r="A63" s="8" t="s">
        <v>72</v>
      </c>
      <c r="B63" s="9">
        <v>1066</v>
      </c>
      <c r="C63" s="104" t="s">
        <v>222</v>
      </c>
      <c r="D63" s="104" t="s">
        <v>222</v>
      </c>
      <c r="E63" s="104"/>
      <c r="F63" s="104" t="s">
        <v>222</v>
      </c>
      <c r="G63" s="104" t="s">
        <v>483</v>
      </c>
      <c r="H63" s="143" t="s">
        <v>483</v>
      </c>
      <c r="I63" s="87"/>
    </row>
    <row r="64" spans="1:9" s="2" customFormat="1" ht="41.25" customHeight="1">
      <c r="A64" s="8" t="s">
        <v>105</v>
      </c>
      <c r="B64" s="9">
        <v>1067</v>
      </c>
      <c r="C64" s="104">
        <v>-94</v>
      </c>
      <c r="D64" s="104">
        <v>-80</v>
      </c>
      <c r="E64" s="104">
        <v>-181</v>
      </c>
      <c r="F64" s="104">
        <v>-80</v>
      </c>
      <c r="G64" s="104">
        <f t="shared" si="3"/>
        <v>101</v>
      </c>
      <c r="H64" s="143">
        <f t="shared" si="2"/>
        <v>44.19889502762431</v>
      </c>
      <c r="I64" s="228" t="s">
        <v>445</v>
      </c>
    </row>
    <row r="65" spans="1:9" s="2" customFormat="1" ht="20.100000000000001" customHeight="1">
      <c r="A65" s="180" t="s">
        <v>246</v>
      </c>
      <c r="B65" s="9">
        <v>1070</v>
      </c>
      <c r="C65" s="144">
        <f>SUM(C66:C68)</f>
        <v>0</v>
      </c>
      <c r="D65" s="144">
        <f>SUM(D66:D68)</f>
        <v>357</v>
      </c>
      <c r="E65" s="144">
        <f>SUM(E66:E68)</f>
        <v>0</v>
      </c>
      <c r="F65" s="144">
        <f>SUM(F66:F68)</f>
        <v>357</v>
      </c>
      <c r="G65" s="104">
        <f>F65-E65</f>
        <v>357</v>
      </c>
      <c r="H65" s="143" t="s">
        <v>483</v>
      </c>
      <c r="I65" s="87"/>
    </row>
    <row r="66" spans="1:9" s="2" customFormat="1" ht="20.100000000000001" customHeight="1">
      <c r="A66" s="8" t="s">
        <v>149</v>
      </c>
      <c r="B66" s="9">
        <v>1071</v>
      </c>
      <c r="C66" s="104"/>
      <c r="D66" s="104"/>
      <c r="E66" s="104"/>
      <c r="F66" s="104"/>
      <c r="G66" s="104">
        <f t="shared" si="3"/>
        <v>0</v>
      </c>
      <c r="H66" s="143" t="s">
        <v>483</v>
      </c>
      <c r="I66" s="87"/>
    </row>
    <row r="67" spans="1:9" s="2" customFormat="1" ht="20.100000000000001" customHeight="1">
      <c r="A67" s="8" t="s">
        <v>282</v>
      </c>
      <c r="B67" s="9">
        <v>1072</v>
      </c>
      <c r="C67" s="104"/>
      <c r="D67" s="104"/>
      <c r="E67" s="104"/>
      <c r="F67" s="104"/>
      <c r="G67" s="104">
        <f t="shared" si="3"/>
        <v>0</v>
      </c>
      <c r="H67" s="143" t="s">
        <v>483</v>
      </c>
      <c r="I67" s="87"/>
    </row>
    <row r="68" spans="1:9" s="2" customFormat="1" ht="42.75" customHeight="1">
      <c r="A68" s="8" t="s">
        <v>247</v>
      </c>
      <c r="B68" s="9">
        <v>1073</v>
      </c>
      <c r="C68" s="104"/>
      <c r="D68" s="104">
        <v>357</v>
      </c>
      <c r="E68" s="104"/>
      <c r="F68" s="104">
        <v>357</v>
      </c>
      <c r="G68" s="104">
        <f t="shared" si="3"/>
        <v>357</v>
      </c>
      <c r="H68" s="143" t="s">
        <v>483</v>
      </c>
      <c r="I68" s="248" t="s">
        <v>475</v>
      </c>
    </row>
    <row r="69" spans="1:9" s="224" customFormat="1" ht="20.100000000000001" customHeight="1">
      <c r="A69" s="225" t="s">
        <v>439</v>
      </c>
      <c r="B69" s="227"/>
      <c r="C69" s="227"/>
      <c r="D69" s="227"/>
      <c r="E69" s="227"/>
      <c r="F69" s="226"/>
      <c r="G69" s="104"/>
      <c r="H69" s="143"/>
      <c r="I69" s="87"/>
    </row>
    <row r="70" spans="1:9" s="2" customFormat="1" ht="20.100000000000001" customHeight="1">
      <c r="A70" s="181" t="s">
        <v>73</v>
      </c>
      <c r="B70" s="9">
        <v>1080</v>
      </c>
      <c r="C70" s="144">
        <f>SUM(C71:C76)</f>
        <v>-312</v>
      </c>
      <c r="D70" s="144">
        <f>SUM(D71:D76)</f>
        <v>-115</v>
      </c>
      <c r="E70" s="144">
        <f>SUM(E71:E76)</f>
        <v>-120</v>
      </c>
      <c r="F70" s="144">
        <f>SUM(F71:F76)</f>
        <v>-115</v>
      </c>
      <c r="G70" s="104">
        <f t="shared" si="3"/>
        <v>5</v>
      </c>
      <c r="H70" s="143">
        <f t="shared" si="2"/>
        <v>95.833333333333343</v>
      </c>
      <c r="I70" s="87"/>
    </row>
    <row r="71" spans="1:9" s="2" customFormat="1" ht="20.100000000000001" customHeight="1">
      <c r="A71" s="8" t="s">
        <v>149</v>
      </c>
      <c r="B71" s="9">
        <v>1081</v>
      </c>
      <c r="C71" s="104" t="s">
        <v>222</v>
      </c>
      <c r="D71" s="104">
        <v>0</v>
      </c>
      <c r="E71" s="104">
        <v>0</v>
      </c>
      <c r="F71" s="104">
        <v>0</v>
      </c>
      <c r="G71" s="104">
        <f t="shared" si="3"/>
        <v>0</v>
      </c>
      <c r="H71" s="143" t="s">
        <v>483</v>
      </c>
      <c r="I71" s="87"/>
    </row>
    <row r="72" spans="1:9" s="2" customFormat="1" ht="20.100000000000001" customHeight="1">
      <c r="A72" s="8" t="s">
        <v>369</v>
      </c>
      <c r="B72" s="9">
        <v>1082</v>
      </c>
      <c r="C72" s="104" t="s">
        <v>222</v>
      </c>
      <c r="D72" s="104">
        <v>0</v>
      </c>
      <c r="E72" s="104">
        <v>0</v>
      </c>
      <c r="F72" s="104">
        <v>0</v>
      </c>
      <c r="G72" s="104">
        <f t="shared" si="3"/>
        <v>0</v>
      </c>
      <c r="H72" s="143" t="s">
        <v>483</v>
      </c>
      <c r="I72" s="87"/>
    </row>
    <row r="73" spans="1:9" s="2" customFormat="1" ht="20.100000000000001" customHeight="1">
      <c r="A73" s="8" t="s">
        <v>66</v>
      </c>
      <c r="B73" s="9">
        <v>1083</v>
      </c>
      <c r="C73" s="104" t="s">
        <v>222</v>
      </c>
      <c r="D73" s="104" t="s">
        <v>222</v>
      </c>
      <c r="E73" s="104" t="s">
        <v>222</v>
      </c>
      <c r="F73" s="104" t="s">
        <v>222</v>
      </c>
      <c r="G73" s="104" t="s">
        <v>483</v>
      </c>
      <c r="H73" s="143" t="s">
        <v>483</v>
      </c>
      <c r="I73" s="87"/>
    </row>
    <row r="74" spans="1:9" s="2" customFormat="1" ht="20.100000000000001" customHeight="1">
      <c r="A74" s="8" t="s">
        <v>48</v>
      </c>
      <c r="B74" s="9">
        <v>1084</v>
      </c>
      <c r="C74" s="104" t="s">
        <v>222</v>
      </c>
      <c r="D74" s="104" t="s">
        <v>222</v>
      </c>
      <c r="E74" s="104" t="s">
        <v>222</v>
      </c>
      <c r="F74" s="104" t="s">
        <v>222</v>
      </c>
      <c r="G74" s="104" t="s">
        <v>483</v>
      </c>
      <c r="H74" s="143" t="s">
        <v>483</v>
      </c>
      <c r="I74" s="87"/>
    </row>
    <row r="75" spans="1:9" s="2" customFormat="1" ht="20.100000000000001" customHeight="1">
      <c r="A75" s="8" t="s">
        <v>57</v>
      </c>
      <c r="B75" s="9">
        <v>1085</v>
      </c>
      <c r="C75" s="104" t="s">
        <v>222</v>
      </c>
      <c r="D75" s="104" t="s">
        <v>222</v>
      </c>
      <c r="E75" s="104" t="s">
        <v>222</v>
      </c>
      <c r="F75" s="104" t="s">
        <v>222</v>
      </c>
      <c r="G75" s="104" t="s">
        <v>483</v>
      </c>
      <c r="H75" s="143" t="s">
        <v>483</v>
      </c>
      <c r="I75" s="87"/>
    </row>
    <row r="76" spans="1:9" s="2" customFormat="1" ht="20.100000000000001" customHeight="1">
      <c r="A76" s="8" t="s">
        <v>175</v>
      </c>
      <c r="B76" s="9">
        <v>1086</v>
      </c>
      <c r="C76" s="104">
        <v>-312</v>
      </c>
      <c r="D76" s="104">
        <v>-115</v>
      </c>
      <c r="E76" s="104">
        <v>-120</v>
      </c>
      <c r="F76" s="104">
        <v>-115</v>
      </c>
      <c r="G76" s="104">
        <f t="shared" si="3"/>
        <v>5</v>
      </c>
      <c r="H76" s="143">
        <f t="shared" si="2"/>
        <v>95.833333333333343</v>
      </c>
      <c r="I76" s="87"/>
    </row>
    <row r="77" spans="1:9" s="224" customFormat="1" ht="20.100000000000001" customHeight="1">
      <c r="A77" s="168" t="s">
        <v>36</v>
      </c>
      <c r="B77" s="166"/>
      <c r="C77" s="166"/>
      <c r="D77" s="166"/>
      <c r="E77" s="166"/>
      <c r="F77" s="166"/>
      <c r="G77" s="104"/>
      <c r="H77" s="143"/>
      <c r="I77" s="87"/>
    </row>
    <row r="78" spans="1:9" s="224" customFormat="1" ht="20.100000000000001" customHeight="1">
      <c r="A78" s="168" t="s">
        <v>37</v>
      </c>
      <c r="B78" s="166"/>
      <c r="C78" s="166"/>
      <c r="D78" s="166"/>
      <c r="E78" s="166"/>
      <c r="F78" s="166"/>
      <c r="G78" s="104"/>
      <c r="H78" s="143"/>
      <c r="I78" s="87"/>
    </row>
    <row r="79" spans="1:9" s="224" customFormat="1" ht="20.100000000000001" customHeight="1">
      <c r="A79" s="168" t="s">
        <v>38</v>
      </c>
      <c r="B79" s="166"/>
      <c r="C79" s="166"/>
      <c r="D79" s="166"/>
      <c r="E79" s="167"/>
      <c r="F79" s="166"/>
      <c r="G79" s="104"/>
      <c r="H79" s="143"/>
      <c r="I79" s="87"/>
    </row>
    <row r="80" spans="1:9" s="224" customFormat="1" ht="20.100000000000001" customHeight="1">
      <c r="A80" s="168" t="s">
        <v>440</v>
      </c>
      <c r="B80" s="166"/>
      <c r="C80" s="166"/>
      <c r="D80" s="166"/>
      <c r="E80" s="167"/>
      <c r="F80" s="166"/>
      <c r="G80" s="104"/>
      <c r="H80" s="143"/>
      <c r="I80" s="87"/>
    </row>
    <row r="81" spans="1:9" s="224" customFormat="1" ht="20.100000000000001" customHeight="1">
      <c r="A81" s="168" t="s">
        <v>441</v>
      </c>
      <c r="B81" s="166"/>
      <c r="C81" s="166"/>
      <c r="D81" s="166"/>
      <c r="E81" s="166"/>
      <c r="F81" s="166"/>
      <c r="G81" s="104"/>
      <c r="H81" s="143"/>
      <c r="I81" s="87"/>
    </row>
    <row r="82" spans="1:9" s="224" customFormat="1" ht="20.100000000000001" customHeight="1">
      <c r="A82" s="168" t="s">
        <v>384</v>
      </c>
      <c r="B82" s="166"/>
      <c r="C82" s="166"/>
      <c r="D82" s="166"/>
      <c r="E82" s="166"/>
      <c r="F82" s="166"/>
      <c r="G82" s="104"/>
      <c r="H82" s="143"/>
      <c r="I82" s="87"/>
    </row>
    <row r="83" spans="1:9" s="5" customFormat="1" ht="20.100000000000001" customHeight="1">
      <c r="A83" s="10" t="s">
        <v>4</v>
      </c>
      <c r="B83" s="11">
        <v>1100</v>
      </c>
      <c r="C83" s="112">
        <f>SUM(C31,C32,C57,C65,C70)</f>
        <v>3859</v>
      </c>
      <c r="D83" s="112">
        <f>SUM(D31,D32,D57,D65,D70)</f>
        <v>1269</v>
      </c>
      <c r="E83" s="223">
        <f>SUM(E31,E32,E57,E65,E70)</f>
        <v>588</v>
      </c>
      <c r="F83" s="112">
        <f>SUM(F31,F32,F57,F65,F70)</f>
        <v>1269</v>
      </c>
      <c r="G83" s="113">
        <f t="shared" ref="G83:G101" si="4">F83-E83</f>
        <v>681</v>
      </c>
      <c r="H83" s="145">
        <f t="shared" si="2"/>
        <v>215.81632653061226</v>
      </c>
      <c r="I83" s="88"/>
    </row>
    <row r="84" spans="1:9" ht="20.100000000000001" customHeight="1">
      <c r="A84" s="8" t="s">
        <v>94</v>
      </c>
      <c r="B84" s="9">
        <v>1110</v>
      </c>
      <c r="C84" s="104"/>
      <c r="D84" s="104"/>
      <c r="E84" s="104"/>
      <c r="F84" s="104"/>
      <c r="G84" s="104">
        <f t="shared" si="4"/>
        <v>0</v>
      </c>
      <c r="H84" s="143" t="s">
        <v>483</v>
      </c>
      <c r="I84" s="87"/>
    </row>
    <row r="85" spans="1:9" ht="20.100000000000001" customHeight="1">
      <c r="A85" s="8" t="s">
        <v>98</v>
      </c>
      <c r="B85" s="9">
        <v>1120</v>
      </c>
      <c r="C85" s="104" t="s">
        <v>222</v>
      </c>
      <c r="D85" s="104" t="s">
        <v>222</v>
      </c>
      <c r="E85" s="104">
        <v>0</v>
      </c>
      <c r="F85" s="104">
        <v>0</v>
      </c>
      <c r="G85" s="104">
        <f>F85-E85</f>
        <v>0</v>
      </c>
      <c r="H85" s="143" t="s">
        <v>483</v>
      </c>
      <c r="I85" s="87"/>
    </row>
    <row r="86" spans="1:9" ht="20.100000000000001" customHeight="1">
      <c r="A86" s="8" t="s">
        <v>95</v>
      </c>
      <c r="B86" s="9">
        <v>1130</v>
      </c>
      <c r="C86" s="104">
        <v>43</v>
      </c>
      <c r="D86" s="104">
        <v>26</v>
      </c>
      <c r="E86" s="104"/>
      <c r="F86" s="104">
        <v>26</v>
      </c>
      <c r="G86" s="104">
        <f t="shared" si="4"/>
        <v>26</v>
      </c>
      <c r="H86" s="143" t="s">
        <v>483</v>
      </c>
      <c r="I86" s="87"/>
    </row>
    <row r="87" spans="1:9" ht="20.100000000000001" customHeight="1">
      <c r="A87" s="8" t="s">
        <v>97</v>
      </c>
      <c r="B87" s="9">
        <v>1140</v>
      </c>
      <c r="C87" s="104" t="s">
        <v>222</v>
      </c>
      <c r="D87" s="104" t="s">
        <v>222</v>
      </c>
      <c r="E87" s="104">
        <v>0</v>
      </c>
      <c r="F87" s="104">
        <v>0</v>
      </c>
      <c r="G87" s="104">
        <f t="shared" si="4"/>
        <v>0</v>
      </c>
      <c r="H87" s="143" t="s">
        <v>483</v>
      </c>
      <c r="I87" s="87"/>
    </row>
    <row r="88" spans="1:9" ht="20.100000000000001" customHeight="1">
      <c r="A88" s="8" t="s">
        <v>248</v>
      </c>
      <c r="B88" s="9">
        <v>1150</v>
      </c>
      <c r="C88" s="144">
        <f>SUM(C89:C90)</f>
        <v>0</v>
      </c>
      <c r="D88" s="144">
        <f>SUM(D89:D90)</f>
        <v>0</v>
      </c>
      <c r="E88" s="178">
        <f>SUM(E89:E90)</f>
        <v>0</v>
      </c>
      <c r="F88" s="178">
        <f>SUM(F89:F90)</f>
        <v>0</v>
      </c>
      <c r="G88" s="104">
        <f t="shared" si="4"/>
        <v>0</v>
      </c>
      <c r="H88" s="143" t="s">
        <v>483</v>
      </c>
      <c r="I88" s="87"/>
    </row>
    <row r="89" spans="1:9" ht="20.100000000000001" customHeight="1">
      <c r="A89" s="8" t="s">
        <v>149</v>
      </c>
      <c r="B89" s="9">
        <v>1151</v>
      </c>
      <c r="C89" s="104"/>
      <c r="D89" s="104"/>
      <c r="E89" s="104"/>
      <c r="F89" s="179"/>
      <c r="G89" s="104">
        <f t="shared" si="4"/>
        <v>0</v>
      </c>
      <c r="H89" s="143" t="s">
        <v>483</v>
      </c>
      <c r="I89" s="87"/>
    </row>
    <row r="90" spans="1:9" ht="20.100000000000001" customHeight="1">
      <c r="A90" s="8" t="s">
        <v>249</v>
      </c>
      <c r="B90" s="9">
        <v>1152</v>
      </c>
      <c r="C90" s="179"/>
      <c r="D90" s="104"/>
      <c r="E90" s="104"/>
      <c r="F90" s="179"/>
      <c r="G90" s="104"/>
      <c r="H90" s="143" t="s">
        <v>483</v>
      </c>
      <c r="I90" s="87"/>
    </row>
    <row r="91" spans="1:9" ht="20.100000000000001" customHeight="1">
      <c r="A91" s="8" t="s">
        <v>250</v>
      </c>
      <c r="B91" s="9">
        <v>1160</v>
      </c>
      <c r="C91" s="144">
        <f>SUM(C92:C93)</f>
        <v>0</v>
      </c>
      <c r="D91" s="144">
        <f>SUM(D92:D93)</f>
        <v>0</v>
      </c>
      <c r="E91" s="178">
        <f>SUM(E92:E93)</f>
        <v>0</v>
      </c>
      <c r="F91" s="144">
        <f>SUM(F92:F93)</f>
        <v>0</v>
      </c>
      <c r="G91" s="104">
        <f t="shared" si="4"/>
        <v>0</v>
      </c>
      <c r="H91" s="143" t="s">
        <v>483</v>
      </c>
      <c r="I91" s="87"/>
    </row>
    <row r="92" spans="1:9" ht="20.100000000000001" customHeight="1">
      <c r="A92" s="8" t="s">
        <v>149</v>
      </c>
      <c r="B92" s="9">
        <v>1161</v>
      </c>
      <c r="C92" s="104" t="s">
        <v>222</v>
      </c>
      <c r="D92" s="104" t="s">
        <v>222</v>
      </c>
      <c r="E92" s="104">
        <v>0</v>
      </c>
      <c r="F92" s="104">
        <v>0</v>
      </c>
      <c r="G92" s="104"/>
      <c r="H92" s="143" t="s">
        <v>483</v>
      </c>
      <c r="I92" s="87"/>
    </row>
    <row r="93" spans="1:9" ht="20.100000000000001" customHeight="1">
      <c r="A93" s="8" t="s">
        <v>104</v>
      </c>
      <c r="B93" s="9">
        <v>1162</v>
      </c>
      <c r="C93" s="104"/>
      <c r="D93" s="104" t="s">
        <v>222</v>
      </c>
      <c r="E93" s="104"/>
      <c r="F93" s="104">
        <v>0</v>
      </c>
      <c r="G93" s="104">
        <f t="shared" si="4"/>
        <v>0</v>
      </c>
      <c r="H93" s="143" t="s">
        <v>483</v>
      </c>
      <c r="I93" s="87"/>
    </row>
    <row r="94" spans="1:9" s="5" customFormat="1" ht="20.100000000000001" customHeight="1">
      <c r="A94" s="10" t="s">
        <v>85</v>
      </c>
      <c r="B94" s="11">
        <v>1170</v>
      </c>
      <c r="C94" s="112">
        <f>SUM(C83,C84,C85,C86,C87,C88,C91)</f>
        <v>3902</v>
      </c>
      <c r="D94" s="112">
        <f>SUM(D83,D84,D85,D86,D87,D88,D91)</f>
        <v>1295</v>
      </c>
      <c r="E94" s="182">
        <f>SUM(E83,E84,E85,E86,E87,E88,E91)</f>
        <v>588</v>
      </c>
      <c r="F94" s="112">
        <f>SUM(F83,F84,F85,F86,F87,F88,F91)</f>
        <v>1295</v>
      </c>
      <c r="G94" s="113">
        <f t="shared" si="4"/>
        <v>707</v>
      </c>
      <c r="H94" s="145">
        <f t="shared" si="2"/>
        <v>220.23809523809524</v>
      </c>
      <c r="I94" s="88"/>
    </row>
    <row r="95" spans="1:9" ht="20.100000000000001" customHeight="1">
      <c r="A95" s="8" t="s">
        <v>241</v>
      </c>
      <c r="B95" s="7">
        <v>1180</v>
      </c>
      <c r="C95" s="104">
        <v>-944</v>
      </c>
      <c r="D95" s="104">
        <v>-233</v>
      </c>
      <c r="E95" s="104">
        <v>-106</v>
      </c>
      <c r="F95" s="104">
        <v>-233</v>
      </c>
      <c r="G95" s="104">
        <f t="shared" si="4"/>
        <v>-127</v>
      </c>
      <c r="H95" s="143">
        <f t="shared" ref="H95:H121" si="5">(F95/E95)*100</f>
        <v>219.81132075471697</v>
      </c>
      <c r="I95" s="249" t="s">
        <v>474</v>
      </c>
    </row>
    <row r="96" spans="1:9" ht="20.100000000000001" customHeight="1">
      <c r="A96" s="8" t="s">
        <v>242</v>
      </c>
      <c r="B96" s="7">
        <v>1181</v>
      </c>
      <c r="C96" s="104"/>
      <c r="D96" s="104"/>
      <c r="E96" s="104"/>
      <c r="F96" s="104"/>
      <c r="G96" s="104"/>
      <c r="H96" s="143" t="s">
        <v>483</v>
      </c>
      <c r="I96" s="87"/>
    </row>
    <row r="97" spans="1:9" ht="20.100000000000001" customHeight="1">
      <c r="A97" s="8" t="s">
        <v>243</v>
      </c>
      <c r="B97" s="9">
        <v>1190</v>
      </c>
      <c r="C97" s="104"/>
      <c r="D97" s="104"/>
      <c r="E97" s="104"/>
      <c r="F97" s="104"/>
      <c r="G97" s="104"/>
      <c r="H97" s="143" t="s">
        <v>483</v>
      </c>
      <c r="I97" s="87"/>
    </row>
    <row r="98" spans="1:9" ht="20.100000000000001" customHeight="1">
      <c r="A98" s="8" t="s">
        <v>244</v>
      </c>
      <c r="B98" s="6">
        <v>1191</v>
      </c>
      <c r="C98" s="104" t="s">
        <v>222</v>
      </c>
      <c r="D98" s="104" t="s">
        <v>222</v>
      </c>
      <c r="E98" s="104">
        <v>0</v>
      </c>
      <c r="F98" s="104">
        <v>0</v>
      </c>
      <c r="G98" s="104">
        <f>F98-E98</f>
        <v>0</v>
      </c>
      <c r="H98" s="143" t="s">
        <v>483</v>
      </c>
      <c r="I98" s="87"/>
    </row>
    <row r="99" spans="1:9" s="5" customFormat="1" ht="20.100000000000001" customHeight="1">
      <c r="A99" s="10" t="s">
        <v>273</v>
      </c>
      <c r="B99" s="11">
        <v>1200</v>
      </c>
      <c r="C99" s="112">
        <f>SUM(C94,C95,C96,C97,C98)</f>
        <v>2958</v>
      </c>
      <c r="D99" s="112">
        <f>SUM(D94,D95,D96,D97,D98)</f>
        <v>1062</v>
      </c>
      <c r="E99" s="112">
        <f>SUM(E94,E95,E96,E97,E98)</f>
        <v>482</v>
      </c>
      <c r="F99" s="112">
        <f>SUM(F94,F95,F96,F97,F98)</f>
        <v>1062</v>
      </c>
      <c r="G99" s="113">
        <f t="shared" si="4"/>
        <v>580</v>
      </c>
      <c r="H99" s="145">
        <f t="shared" si="5"/>
        <v>220.33195020746891</v>
      </c>
      <c r="I99" s="88"/>
    </row>
    <row r="100" spans="1:9" ht="20.100000000000001" customHeight="1">
      <c r="A100" s="8" t="s">
        <v>25</v>
      </c>
      <c r="B100" s="6">
        <v>1201</v>
      </c>
      <c r="C100" s="104">
        <v>2958</v>
      </c>
      <c r="D100" s="104">
        <v>1062</v>
      </c>
      <c r="E100" s="104">
        <v>8250</v>
      </c>
      <c r="F100" s="104">
        <v>1062</v>
      </c>
      <c r="G100" s="104">
        <f t="shared" si="4"/>
        <v>-7188</v>
      </c>
      <c r="H100" s="143">
        <f t="shared" si="5"/>
        <v>12.872727272727271</v>
      </c>
      <c r="I100" s="86"/>
    </row>
    <row r="101" spans="1:9" ht="20.100000000000001" customHeight="1">
      <c r="A101" s="8" t="s">
        <v>26</v>
      </c>
      <c r="B101" s="6">
        <v>1202</v>
      </c>
      <c r="C101" s="104"/>
      <c r="D101" s="104"/>
      <c r="E101" s="104">
        <v>-7767</v>
      </c>
      <c r="F101" s="104"/>
      <c r="G101" s="104">
        <f t="shared" si="4"/>
        <v>7767</v>
      </c>
      <c r="H101" s="143">
        <f t="shared" si="5"/>
        <v>0</v>
      </c>
      <c r="I101" s="86"/>
    </row>
    <row r="102" spans="1:9" ht="20.100000000000001" customHeight="1">
      <c r="A102" s="10" t="s">
        <v>19</v>
      </c>
      <c r="B102" s="9">
        <v>1210</v>
      </c>
      <c r="C102" s="146">
        <f>SUM(C7,C65,C84,C86,C88,C96,C97)</f>
        <v>36895</v>
      </c>
      <c r="D102" s="146">
        <f>SUM(D7,D65,D84,D86,D88,D96,D97)</f>
        <v>35711</v>
      </c>
      <c r="E102" s="146">
        <f>SUM(E7,E65,E84,E86,E88,E96,E97)</f>
        <v>42990</v>
      </c>
      <c r="F102" s="146">
        <f>SUM(F7,F65,F84,F86,F88,F96,F97)</f>
        <v>35711</v>
      </c>
      <c r="G102" s="113">
        <f>F102-E102</f>
        <v>-7279</v>
      </c>
      <c r="H102" s="145">
        <f t="shared" si="5"/>
        <v>83.068155384973252</v>
      </c>
      <c r="I102" s="87"/>
    </row>
    <row r="103" spans="1:9" ht="20.100000000000001" customHeight="1">
      <c r="A103" s="10" t="s">
        <v>101</v>
      </c>
      <c r="B103" s="9">
        <v>1220</v>
      </c>
      <c r="C103" s="146">
        <f>SUM(C16,C32,C57,C70,C85,C87,C91,C95,C98)</f>
        <v>-33937</v>
      </c>
      <c r="D103" s="146">
        <f>SUM(D16,D32,D57,D70,D85,D87,D91,D95,D98)</f>
        <v>-34649</v>
      </c>
      <c r="E103" s="146">
        <f>SUM(E16,E32,E57,E70,E85,E87,E91,E95,E98)</f>
        <v>-42508</v>
      </c>
      <c r="F103" s="146">
        <f>SUM(F16,F32,F57,F70,F85,F87,F91,F95,F98)</f>
        <v>-34649</v>
      </c>
      <c r="G103" s="113">
        <f>F103-E103</f>
        <v>7859</v>
      </c>
      <c r="H103" s="145">
        <f t="shared" si="5"/>
        <v>81.511715441799197</v>
      </c>
      <c r="I103" s="87"/>
    </row>
    <row r="104" spans="1:9" ht="20.100000000000001" customHeight="1">
      <c r="A104" s="8" t="s">
        <v>176</v>
      </c>
      <c r="B104" s="9">
        <v>1230</v>
      </c>
      <c r="C104" s="104"/>
      <c r="D104" s="104"/>
      <c r="E104" s="104"/>
      <c r="F104" s="104"/>
      <c r="G104" s="104">
        <f>F104-E104</f>
        <v>0</v>
      </c>
      <c r="H104" s="143" t="s">
        <v>483</v>
      </c>
      <c r="I104" s="87"/>
    </row>
    <row r="105" spans="1:9" ht="24.95" customHeight="1">
      <c r="A105" s="294" t="s">
        <v>122</v>
      </c>
      <c r="B105" s="294"/>
      <c r="C105" s="294"/>
      <c r="D105" s="294"/>
      <c r="E105" s="294"/>
      <c r="F105" s="294"/>
      <c r="G105" s="294"/>
      <c r="H105" s="294"/>
      <c r="I105" s="294"/>
    </row>
    <row r="106" spans="1:9" ht="20.100000000000001" customHeight="1">
      <c r="A106" s="8" t="s">
        <v>187</v>
      </c>
      <c r="B106" s="9">
        <v>1300</v>
      </c>
      <c r="C106" s="144">
        <f>C83</f>
        <v>3859</v>
      </c>
      <c r="D106" s="144">
        <f>D83</f>
        <v>1269</v>
      </c>
      <c r="E106" s="144">
        <f>E83</f>
        <v>588</v>
      </c>
      <c r="F106" s="144">
        <f>F83</f>
        <v>1269</v>
      </c>
      <c r="G106" s="104">
        <f t="shared" ref="G106:G112" si="6">F106-E106</f>
        <v>681</v>
      </c>
      <c r="H106" s="143">
        <f t="shared" si="5"/>
        <v>215.81632653061226</v>
      </c>
      <c r="I106" s="87"/>
    </row>
    <row r="107" spans="1:9" ht="20.100000000000001" customHeight="1">
      <c r="A107" s="8" t="s">
        <v>329</v>
      </c>
      <c r="B107" s="9">
        <v>1301</v>
      </c>
      <c r="C107" s="144">
        <f>C119</f>
        <v>748</v>
      </c>
      <c r="D107" s="144">
        <f>D119</f>
        <v>698</v>
      </c>
      <c r="E107" s="144">
        <f>E119</f>
        <v>695</v>
      </c>
      <c r="F107" s="144">
        <f>F119</f>
        <v>698</v>
      </c>
      <c r="G107" s="104">
        <f t="shared" si="6"/>
        <v>3</v>
      </c>
      <c r="H107" s="143">
        <f t="shared" si="5"/>
        <v>100.43165467625899</v>
      </c>
      <c r="I107" s="87"/>
    </row>
    <row r="108" spans="1:9" ht="20.100000000000001" customHeight="1">
      <c r="A108" s="8" t="s">
        <v>330</v>
      </c>
      <c r="B108" s="9">
        <v>1302</v>
      </c>
      <c r="C108" s="144">
        <f>C66</f>
        <v>0</v>
      </c>
      <c r="D108" s="144">
        <f>D66</f>
        <v>0</v>
      </c>
      <c r="E108" s="144">
        <f>E66</f>
        <v>0</v>
      </c>
      <c r="F108" s="144">
        <f>F66</f>
        <v>0</v>
      </c>
      <c r="G108" s="104">
        <f t="shared" si="6"/>
        <v>0</v>
      </c>
      <c r="H108" s="143" t="s">
        <v>483</v>
      </c>
      <c r="I108" s="87"/>
    </row>
    <row r="109" spans="1:9" ht="20.100000000000001" customHeight="1">
      <c r="A109" s="8" t="s">
        <v>331</v>
      </c>
      <c r="B109" s="9">
        <v>1303</v>
      </c>
      <c r="C109" s="144" t="str">
        <f>C71</f>
        <v>(    )</v>
      </c>
      <c r="D109" s="144">
        <f>D71</f>
        <v>0</v>
      </c>
      <c r="E109" s="144">
        <f>E71</f>
        <v>0</v>
      </c>
      <c r="F109" s="144">
        <f>F71</f>
        <v>0</v>
      </c>
      <c r="G109" s="104">
        <f t="shared" si="6"/>
        <v>0</v>
      </c>
      <c r="H109" s="143" t="s">
        <v>483</v>
      </c>
      <c r="I109" s="87"/>
    </row>
    <row r="110" spans="1:9" ht="20.100000000000001" customHeight="1">
      <c r="A110" s="8" t="s">
        <v>332</v>
      </c>
      <c r="B110" s="9">
        <v>1304</v>
      </c>
      <c r="C110" s="144">
        <f>C67</f>
        <v>0</v>
      </c>
      <c r="D110" s="144">
        <f>D67</f>
        <v>0</v>
      </c>
      <c r="E110" s="144">
        <f>E67</f>
        <v>0</v>
      </c>
      <c r="F110" s="144">
        <f>F67</f>
        <v>0</v>
      </c>
      <c r="G110" s="104"/>
      <c r="H110" s="143" t="s">
        <v>483</v>
      </c>
      <c r="I110" s="87"/>
    </row>
    <row r="111" spans="1:9" ht="20.100000000000001" customHeight="1">
      <c r="A111" s="8" t="s">
        <v>333</v>
      </c>
      <c r="B111" s="9">
        <v>1305</v>
      </c>
      <c r="C111" s="144" t="str">
        <f>C72</f>
        <v>(    )</v>
      </c>
      <c r="D111" s="144">
        <f>D72</f>
        <v>0</v>
      </c>
      <c r="E111" s="144">
        <f>E72</f>
        <v>0</v>
      </c>
      <c r="F111" s="144">
        <f>F72</f>
        <v>0</v>
      </c>
      <c r="G111" s="104">
        <f t="shared" si="6"/>
        <v>0</v>
      </c>
      <c r="H111" s="143" t="s">
        <v>483</v>
      </c>
      <c r="I111" s="87"/>
    </row>
    <row r="112" spans="1:9" s="5" customFormat="1" ht="20.100000000000001" customHeight="1">
      <c r="A112" s="10" t="s">
        <v>116</v>
      </c>
      <c r="B112" s="11">
        <v>1310</v>
      </c>
      <c r="C112" s="147">
        <f>C106+C107</f>
        <v>4607</v>
      </c>
      <c r="D112" s="147">
        <f>D106+D107-D108-D109-D110-D111</f>
        <v>1967</v>
      </c>
      <c r="E112" s="147">
        <f>E106+E107-E108-E109-E110-E111</f>
        <v>1283</v>
      </c>
      <c r="F112" s="147">
        <f>F106+F107-F108-F109-F110-F111</f>
        <v>1967</v>
      </c>
      <c r="G112" s="113">
        <f t="shared" si="6"/>
        <v>684</v>
      </c>
      <c r="H112" s="145">
        <f t="shared" si="5"/>
        <v>153.31254871395168</v>
      </c>
      <c r="I112" s="88"/>
    </row>
    <row r="113" spans="1:9" s="5" customFormat="1" ht="20.100000000000001" customHeight="1">
      <c r="A113" s="267" t="s">
        <v>156</v>
      </c>
      <c r="B113" s="268"/>
      <c r="C113" s="268"/>
      <c r="D113" s="268"/>
      <c r="E113" s="268"/>
      <c r="F113" s="268"/>
      <c r="G113" s="268"/>
      <c r="H113" s="268"/>
      <c r="I113" s="269"/>
    </row>
    <row r="114" spans="1:9" s="5" customFormat="1" ht="20.100000000000001" customHeight="1">
      <c r="A114" s="8" t="s">
        <v>188</v>
      </c>
      <c r="B114" s="9">
        <v>1400</v>
      </c>
      <c r="C114" s="104">
        <v>24162</v>
      </c>
      <c r="D114" s="104">
        <v>23839</v>
      </c>
      <c r="E114" s="104">
        <v>29568</v>
      </c>
      <c r="F114" s="104">
        <v>23839</v>
      </c>
      <c r="G114" s="104">
        <f t="shared" ref="G114:G121" si="7">F114-E114</f>
        <v>-5729</v>
      </c>
      <c r="H114" s="143">
        <f t="shared" si="5"/>
        <v>80.624323593073584</v>
      </c>
      <c r="I114" s="87"/>
    </row>
    <row r="115" spans="1:9" s="5" customFormat="1" ht="20.100000000000001" customHeight="1">
      <c r="A115" s="8" t="s">
        <v>189</v>
      </c>
      <c r="B115" s="37">
        <v>1401</v>
      </c>
      <c r="C115" s="104">
        <v>176</v>
      </c>
      <c r="D115" s="104">
        <v>424</v>
      </c>
      <c r="E115" s="104">
        <v>754</v>
      </c>
      <c r="F115" s="104">
        <v>424</v>
      </c>
      <c r="G115" s="104">
        <f t="shared" si="7"/>
        <v>-330</v>
      </c>
      <c r="H115" s="143">
        <f t="shared" si="5"/>
        <v>56.233421750663126</v>
      </c>
      <c r="I115" s="86"/>
    </row>
    <row r="116" spans="1:9" s="5" customFormat="1" ht="20.100000000000001" customHeight="1">
      <c r="A116" s="8" t="s">
        <v>28</v>
      </c>
      <c r="B116" s="37">
        <v>1402</v>
      </c>
      <c r="C116" s="104">
        <v>21734</v>
      </c>
      <c r="D116" s="104">
        <v>21874</v>
      </c>
      <c r="E116" s="104">
        <v>27758</v>
      </c>
      <c r="F116" s="104">
        <v>21874</v>
      </c>
      <c r="G116" s="104">
        <f t="shared" si="7"/>
        <v>-5884</v>
      </c>
      <c r="H116" s="143">
        <f t="shared" si="5"/>
        <v>78.802507385258309</v>
      </c>
      <c r="I116" s="86"/>
    </row>
    <row r="117" spans="1:9" s="5" customFormat="1" ht="20.100000000000001" customHeight="1">
      <c r="A117" s="8" t="s">
        <v>5</v>
      </c>
      <c r="B117" s="14">
        <v>1410</v>
      </c>
      <c r="C117" s="104">
        <v>6313</v>
      </c>
      <c r="D117" s="104">
        <v>7729</v>
      </c>
      <c r="E117" s="104">
        <v>9380.4</v>
      </c>
      <c r="F117" s="104">
        <v>7729</v>
      </c>
      <c r="G117" s="104">
        <f t="shared" si="7"/>
        <v>-1651.3999999999996</v>
      </c>
      <c r="H117" s="143">
        <f t="shared" si="5"/>
        <v>82.395207027418877</v>
      </c>
      <c r="I117" s="87"/>
    </row>
    <row r="118" spans="1:9" s="5" customFormat="1" ht="20.100000000000001" customHeight="1">
      <c r="A118" s="8" t="s">
        <v>6</v>
      </c>
      <c r="B118" s="14">
        <v>1420</v>
      </c>
      <c r="C118" s="104">
        <v>1347</v>
      </c>
      <c r="D118" s="104">
        <v>1621</v>
      </c>
      <c r="E118" s="104">
        <v>2064</v>
      </c>
      <c r="F118" s="104">
        <v>1621</v>
      </c>
      <c r="G118" s="104">
        <f t="shared" si="7"/>
        <v>-443</v>
      </c>
      <c r="H118" s="143">
        <f t="shared" si="5"/>
        <v>78.536821705426348</v>
      </c>
      <c r="I118" s="87"/>
    </row>
    <row r="119" spans="1:9" s="5" customFormat="1" ht="20.100000000000001" customHeight="1">
      <c r="A119" s="8" t="s">
        <v>7</v>
      </c>
      <c r="B119" s="14">
        <v>1430</v>
      </c>
      <c r="C119" s="104">
        <v>748</v>
      </c>
      <c r="D119" s="104">
        <v>698</v>
      </c>
      <c r="E119" s="104">
        <v>695</v>
      </c>
      <c r="F119" s="104">
        <v>698</v>
      </c>
      <c r="G119" s="104">
        <f t="shared" si="7"/>
        <v>3</v>
      </c>
      <c r="H119" s="143">
        <f t="shared" si="5"/>
        <v>100.43165467625899</v>
      </c>
      <c r="I119" s="87"/>
    </row>
    <row r="120" spans="1:9" s="5" customFormat="1" ht="20.100000000000001" customHeight="1">
      <c r="A120" s="8" t="s">
        <v>29</v>
      </c>
      <c r="B120" s="14">
        <v>1440</v>
      </c>
      <c r="C120" s="104">
        <v>1367</v>
      </c>
      <c r="D120" s="104">
        <v>762</v>
      </c>
      <c r="E120" s="104">
        <v>801</v>
      </c>
      <c r="F120" s="104">
        <v>762</v>
      </c>
      <c r="G120" s="104">
        <f t="shared" si="7"/>
        <v>-39</v>
      </c>
      <c r="H120" s="143">
        <f t="shared" si="5"/>
        <v>95.13108614232209</v>
      </c>
      <c r="I120" s="87"/>
    </row>
    <row r="121" spans="1:9" s="5" customFormat="1">
      <c r="A121" s="10" t="s">
        <v>53</v>
      </c>
      <c r="B121" s="47">
        <v>1450</v>
      </c>
      <c r="C121" s="148">
        <f>SUM(C114,C117:C120)</f>
        <v>33937</v>
      </c>
      <c r="D121" s="148" t="s">
        <v>479</v>
      </c>
      <c r="E121" s="148">
        <f>SUM(E114,E117:E120)</f>
        <v>42508.4</v>
      </c>
      <c r="F121" s="148">
        <f>SUM(F114,F117:F120)</f>
        <v>34649</v>
      </c>
      <c r="G121" s="113">
        <f t="shared" si="7"/>
        <v>-7859.4000000000015</v>
      </c>
      <c r="H121" s="145">
        <f t="shared" si="5"/>
        <v>81.510948424311422</v>
      </c>
      <c r="I121" s="88"/>
    </row>
    <row r="122" spans="1:9" s="5" customFormat="1">
      <c r="A122" s="55"/>
      <c r="B122" s="65"/>
      <c r="C122" s="65"/>
      <c r="D122" s="65"/>
      <c r="E122" s="65"/>
      <c r="F122" s="65"/>
      <c r="G122" s="65"/>
      <c r="H122" s="65"/>
      <c r="I122" s="65"/>
    </row>
    <row r="123" spans="1:9" s="5" customFormat="1">
      <c r="A123" s="55"/>
      <c r="B123" s="65"/>
      <c r="C123" s="65"/>
      <c r="D123" s="65"/>
      <c r="E123" s="65"/>
      <c r="F123" s="65"/>
      <c r="G123" s="65"/>
      <c r="H123" s="65"/>
      <c r="I123" s="65"/>
    </row>
    <row r="124" spans="1:9">
      <c r="A124" s="27"/>
    </row>
    <row r="125" spans="1:9" ht="27.75" customHeight="1">
      <c r="A125" s="55" t="s">
        <v>462</v>
      </c>
      <c r="B125" s="1"/>
      <c r="C125" s="279" t="s">
        <v>91</v>
      </c>
      <c r="D125" s="280"/>
      <c r="E125" s="280"/>
      <c r="F125" s="280"/>
      <c r="G125" s="276" t="s">
        <v>465</v>
      </c>
      <c r="H125" s="276"/>
      <c r="I125" s="3"/>
    </row>
    <row r="126" spans="1:9" s="2" customFormat="1">
      <c r="A126" s="241"/>
      <c r="B126" s="242"/>
      <c r="C126" s="281" t="s">
        <v>71</v>
      </c>
      <c r="D126" s="281"/>
      <c r="E126" s="281"/>
      <c r="F126" s="281"/>
      <c r="G126" s="285"/>
      <c r="H126" s="285"/>
    </row>
    <row r="127" spans="1:9">
      <c r="A127" s="64"/>
      <c r="B127" s="239"/>
      <c r="C127" s="240"/>
      <c r="D127" s="240"/>
      <c r="E127" s="240"/>
      <c r="F127" s="240"/>
      <c r="G127" s="240"/>
      <c r="H127" s="239"/>
    </row>
    <row r="128" spans="1:9">
      <c r="A128" s="260" t="s">
        <v>486</v>
      </c>
      <c r="B128" s="256"/>
      <c r="C128" s="279" t="s">
        <v>91</v>
      </c>
      <c r="D128" s="280"/>
      <c r="E128" s="280"/>
      <c r="F128" s="280"/>
      <c r="G128" s="257" t="s">
        <v>487</v>
      </c>
      <c r="H128" s="256"/>
    </row>
    <row r="129" spans="1:9">
      <c r="A129" s="64"/>
      <c r="B129" s="256"/>
      <c r="C129" s="281" t="s">
        <v>71</v>
      </c>
      <c r="D129" s="281"/>
      <c r="E129" s="281"/>
      <c r="F129" s="281"/>
      <c r="G129" s="257"/>
      <c r="H129" s="256"/>
    </row>
    <row r="130" spans="1:9">
      <c r="A130" s="27"/>
    </row>
    <row r="131" spans="1:9">
      <c r="A131" s="27"/>
    </row>
    <row r="132" spans="1:9">
      <c r="A132" s="27"/>
    </row>
    <row r="133" spans="1:9">
      <c r="A133" s="27"/>
    </row>
    <row r="134" spans="1:9">
      <c r="A134" s="27"/>
    </row>
    <row r="135" spans="1:9">
      <c r="A135" s="27"/>
    </row>
    <row r="136" spans="1:9">
      <c r="A136" s="27"/>
    </row>
    <row r="137" spans="1:9">
      <c r="A137" s="27"/>
      <c r="B137" s="3"/>
      <c r="C137" s="3"/>
      <c r="D137" s="3"/>
      <c r="E137" s="3"/>
      <c r="F137" s="3"/>
      <c r="G137" s="3"/>
      <c r="H137" s="3"/>
      <c r="I137" s="3"/>
    </row>
    <row r="138" spans="1:9">
      <c r="A138" s="27"/>
      <c r="B138" s="3"/>
      <c r="C138" s="3"/>
      <c r="D138" s="3"/>
      <c r="E138" s="3"/>
      <c r="F138" s="3"/>
      <c r="G138" s="3"/>
      <c r="H138" s="3"/>
      <c r="I138" s="3"/>
    </row>
    <row r="139" spans="1:9">
      <c r="A139" s="27"/>
      <c r="B139" s="3"/>
      <c r="C139" s="3"/>
      <c r="D139" s="3"/>
      <c r="E139" s="3"/>
      <c r="F139" s="3"/>
      <c r="G139" s="3"/>
      <c r="H139" s="3"/>
      <c r="I139" s="3"/>
    </row>
    <row r="140" spans="1:9">
      <c r="A140" s="27"/>
      <c r="B140" s="3"/>
      <c r="C140" s="3"/>
      <c r="D140" s="3"/>
      <c r="E140" s="3"/>
      <c r="F140" s="3"/>
      <c r="G140" s="3"/>
      <c r="H140" s="3"/>
      <c r="I140" s="3"/>
    </row>
    <row r="141" spans="1:9">
      <c r="A141" s="27"/>
      <c r="B141" s="3"/>
      <c r="C141" s="3"/>
      <c r="D141" s="3"/>
      <c r="E141" s="3"/>
      <c r="F141" s="3"/>
      <c r="G141" s="3"/>
      <c r="H141" s="3"/>
      <c r="I141" s="3"/>
    </row>
    <row r="142" spans="1:9">
      <c r="A142" s="27"/>
      <c r="B142" s="3"/>
      <c r="C142" s="3"/>
      <c r="D142" s="3"/>
      <c r="E142" s="3"/>
      <c r="F142" s="3"/>
      <c r="G142" s="3"/>
      <c r="H142" s="3"/>
      <c r="I142" s="3"/>
    </row>
    <row r="143" spans="1:9">
      <c r="A143" s="27"/>
      <c r="B143" s="3"/>
      <c r="C143" s="3"/>
      <c r="D143" s="3"/>
      <c r="E143" s="3"/>
      <c r="F143" s="3"/>
      <c r="G143" s="3"/>
      <c r="H143" s="3"/>
      <c r="I143" s="3"/>
    </row>
    <row r="144" spans="1:9">
      <c r="A144" s="27"/>
      <c r="B144" s="3"/>
      <c r="C144" s="3"/>
      <c r="D144" s="3"/>
      <c r="E144" s="3"/>
      <c r="F144" s="3"/>
      <c r="G144" s="3"/>
      <c r="H144" s="3"/>
      <c r="I144" s="3"/>
    </row>
    <row r="145" spans="1:9">
      <c r="A145" s="27"/>
      <c r="B145" s="3"/>
      <c r="C145" s="3"/>
      <c r="D145" s="3"/>
      <c r="E145" s="3"/>
      <c r="F145" s="3"/>
      <c r="G145" s="3"/>
      <c r="H145" s="3"/>
      <c r="I145" s="3"/>
    </row>
    <row r="146" spans="1:9">
      <c r="A146" s="27"/>
      <c r="B146" s="3"/>
      <c r="C146" s="3"/>
      <c r="D146" s="3"/>
      <c r="E146" s="3"/>
      <c r="F146" s="3"/>
      <c r="G146" s="3"/>
      <c r="H146" s="3"/>
      <c r="I146" s="3"/>
    </row>
    <row r="147" spans="1:9">
      <c r="A147" s="27"/>
      <c r="B147" s="3"/>
      <c r="C147" s="3"/>
      <c r="D147" s="3"/>
      <c r="E147" s="3"/>
      <c r="F147" s="3"/>
      <c r="G147" s="3"/>
      <c r="H147" s="3"/>
      <c r="I147" s="3"/>
    </row>
    <row r="148" spans="1:9">
      <c r="A148" s="27"/>
      <c r="B148" s="3"/>
      <c r="C148" s="3"/>
      <c r="D148" s="3"/>
      <c r="E148" s="3"/>
      <c r="F148" s="3"/>
      <c r="G148" s="3"/>
      <c r="H148" s="3"/>
      <c r="I148" s="3"/>
    </row>
    <row r="149" spans="1:9">
      <c r="A149" s="27"/>
      <c r="B149" s="3"/>
      <c r="C149" s="3"/>
      <c r="D149" s="3"/>
      <c r="E149" s="3"/>
      <c r="F149" s="3"/>
      <c r="G149" s="3"/>
      <c r="H149" s="3"/>
      <c r="I149" s="3"/>
    </row>
    <row r="150" spans="1:9">
      <c r="A150" s="27"/>
      <c r="B150" s="3"/>
      <c r="C150" s="3"/>
      <c r="D150" s="3"/>
      <c r="E150" s="3"/>
      <c r="F150" s="3"/>
      <c r="G150" s="3"/>
      <c r="H150" s="3"/>
      <c r="I150" s="3"/>
    </row>
    <row r="151" spans="1:9">
      <c r="A151" s="27"/>
      <c r="B151" s="3"/>
      <c r="C151" s="3"/>
      <c r="D151" s="3"/>
      <c r="E151" s="3"/>
      <c r="F151" s="3"/>
      <c r="G151" s="3"/>
      <c r="H151" s="3"/>
      <c r="I151" s="3"/>
    </row>
    <row r="152" spans="1:9">
      <c r="A152" s="27"/>
      <c r="B152" s="3"/>
      <c r="C152" s="3"/>
      <c r="D152" s="3"/>
      <c r="E152" s="3"/>
      <c r="F152" s="3"/>
      <c r="G152" s="3"/>
      <c r="H152" s="3"/>
      <c r="I152" s="3"/>
    </row>
    <row r="153" spans="1:9">
      <c r="A153" s="27"/>
      <c r="B153" s="3"/>
      <c r="C153" s="3"/>
      <c r="D153" s="3"/>
      <c r="E153" s="3"/>
      <c r="F153" s="3"/>
      <c r="G153" s="3"/>
      <c r="H153" s="3"/>
      <c r="I153" s="3"/>
    </row>
    <row r="154" spans="1:9">
      <c r="A154" s="27"/>
      <c r="B154" s="3"/>
      <c r="C154" s="3"/>
      <c r="D154" s="3"/>
      <c r="E154" s="3"/>
      <c r="F154" s="3"/>
      <c r="G154" s="3"/>
      <c r="H154" s="3"/>
      <c r="I154" s="3"/>
    </row>
    <row r="155" spans="1:9">
      <c r="A155" s="27"/>
      <c r="B155" s="3"/>
      <c r="C155" s="3"/>
      <c r="D155" s="3"/>
      <c r="E155" s="3"/>
      <c r="F155" s="3"/>
      <c r="G155" s="3"/>
      <c r="H155" s="3"/>
      <c r="I155" s="3"/>
    </row>
    <row r="156" spans="1:9">
      <c r="A156" s="27"/>
      <c r="B156" s="3"/>
      <c r="C156" s="3"/>
      <c r="D156" s="3"/>
      <c r="E156" s="3"/>
      <c r="F156" s="3"/>
      <c r="G156" s="3"/>
      <c r="H156" s="3"/>
      <c r="I156" s="3"/>
    </row>
    <row r="157" spans="1:9">
      <c r="A157" s="27"/>
      <c r="B157" s="3"/>
      <c r="C157" s="3"/>
      <c r="D157" s="3"/>
      <c r="E157" s="3"/>
      <c r="F157" s="3"/>
      <c r="G157" s="3"/>
      <c r="H157" s="3"/>
      <c r="I157" s="3"/>
    </row>
    <row r="158" spans="1:9">
      <c r="A158" s="27"/>
      <c r="B158" s="3"/>
      <c r="C158" s="3"/>
      <c r="D158" s="3"/>
      <c r="E158" s="3"/>
      <c r="F158" s="3"/>
      <c r="G158" s="3"/>
      <c r="H158" s="3"/>
      <c r="I158" s="3"/>
    </row>
    <row r="159" spans="1:9">
      <c r="A159" s="27"/>
      <c r="B159" s="3"/>
      <c r="C159" s="3"/>
      <c r="D159" s="3"/>
      <c r="E159" s="3"/>
      <c r="F159" s="3"/>
      <c r="G159" s="3"/>
      <c r="H159" s="3"/>
      <c r="I159" s="3"/>
    </row>
    <row r="160" spans="1:9">
      <c r="A160" s="27"/>
      <c r="B160" s="3"/>
      <c r="C160" s="3"/>
      <c r="D160" s="3"/>
      <c r="E160" s="3"/>
      <c r="F160" s="3"/>
      <c r="G160" s="3"/>
      <c r="H160" s="3"/>
      <c r="I160" s="3"/>
    </row>
    <row r="161" spans="1:9">
      <c r="A161" s="27"/>
      <c r="B161" s="3"/>
      <c r="C161" s="3"/>
      <c r="D161" s="3"/>
      <c r="E161" s="3"/>
      <c r="F161" s="3"/>
      <c r="G161" s="3"/>
      <c r="H161" s="3"/>
      <c r="I161" s="3"/>
    </row>
    <row r="162" spans="1:9">
      <c r="A162" s="27"/>
      <c r="B162" s="3"/>
      <c r="C162" s="3"/>
      <c r="D162" s="3"/>
      <c r="E162" s="3"/>
      <c r="F162" s="3"/>
      <c r="G162" s="3"/>
      <c r="H162" s="3"/>
      <c r="I162" s="3"/>
    </row>
    <row r="163" spans="1:9">
      <c r="A163" s="27"/>
      <c r="B163" s="3"/>
      <c r="C163" s="3"/>
      <c r="D163" s="3"/>
      <c r="E163" s="3"/>
      <c r="F163" s="3"/>
      <c r="G163" s="3"/>
      <c r="H163" s="3"/>
      <c r="I163" s="3"/>
    </row>
    <row r="164" spans="1:9">
      <c r="A164" s="27"/>
      <c r="B164" s="3"/>
      <c r="C164" s="3"/>
      <c r="D164" s="3"/>
      <c r="E164" s="3"/>
      <c r="F164" s="3"/>
      <c r="G164" s="3"/>
      <c r="H164" s="3"/>
      <c r="I164" s="3"/>
    </row>
    <row r="165" spans="1:9">
      <c r="A165" s="27"/>
      <c r="B165" s="3"/>
      <c r="C165" s="3"/>
      <c r="D165" s="3"/>
      <c r="E165" s="3"/>
      <c r="F165" s="3"/>
      <c r="G165" s="3"/>
      <c r="H165" s="3"/>
      <c r="I165" s="3"/>
    </row>
    <row r="166" spans="1:9">
      <c r="A166" s="27"/>
      <c r="B166" s="3"/>
      <c r="C166" s="3"/>
      <c r="D166" s="3"/>
      <c r="E166" s="3"/>
      <c r="F166" s="3"/>
      <c r="G166" s="3"/>
      <c r="H166" s="3"/>
      <c r="I166" s="3"/>
    </row>
    <row r="167" spans="1:9">
      <c r="A167" s="27"/>
      <c r="B167" s="3"/>
      <c r="C167" s="3"/>
      <c r="D167" s="3"/>
      <c r="E167" s="3"/>
      <c r="F167" s="3"/>
      <c r="G167" s="3"/>
      <c r="H167" s="3"/>
      <c r="I167" s="3"/>
    </row>
    <row r="168" spans="1:9">
      <c r="A168" s="27"/>
      <c r="B168" s="3"/>
      <c r="C168" s="3"/>
      <c r="D168" s="3"/>
      <c r="E168" s="3"/>
      <c r="F168" s="3"/>
      <c r="G168" s="3"/>
      <c r="H168" s="3"/>
      <c r="I168" s="3"/>
    </row>
    <row r="169" spans="1:9">
      <c r="A169" s="27"/>
      <c r="B169" s="3"/>
      <c r="C169" s="3"/>
      <c r="D169" s="3"/>
      <c r="E169" s="3"/>
      <c r="F169" s="3"/>
      <c r="G169" s="3"/>
      <c r="H169" s="3"/>
      <c r="I169" s="3"/>
    </row>
    <row r="170" spans="1:9">
      <c r="A170" s="27"/>
      <c r="B170" s="3"/>
      <c r="C170" s="3"/>
      <c r="D170" s="3"/>
      <c r="E170" s="3"/>
      <c r="F170" s="3"/>
      <c r="G170" s="3"/>
      <c r="H170" s="3"/>
      <c r="I170" s="3"/>
    </row>
    <row r="171" spans="1:9">
      <c r="A171" s="27"/>
      <c r="B171" s="3"/>
      <c r="C171" s="3"/>
      <c r="D171" s="3"/>
      <c r="E171" s="3"/>
      <c r="F171" s="3"/>
      <c r="G171" s="3"/>
      <c r="H171" s="3"/>
      <c r="I171" s="3"/>
    </row>
    <row r="172" spans="1:9">
      <c r="A172" s="27"/>
      <c r="B172" s="3"/>
      <c r="C172" s="3"/>
      <c r="D172" s="3"/>
      <c r="E172" s="3"/>
      <c r="F172" s="3"/>
      <c r="G172" s="3"/>
      <c r="H172" s="3"/>
      <c r="I172" s="3"/>
    </row>
    <row r="173" spans="1:9">
      <c r="A173" s="27"/>
      <c r="B173" s="3"/>
      <c r="C173" s="3"/>
      <c r="D173" s="3"/>
      <c r="E173" s="3"/>
      <c r="F173" s="3"/>
      <c r="G173" s="3"/>
      <c r="H173" s="3"/>
      <c r="I173" s="3"/>
    </row>
    <row r="174" spans="1:9">
      <c r="A174" s="27"/>
      <c r="B174" s="3"/>
      <c r="C174" s="3"/>
      <c r="D174" s="3"/>
      <c r="E174" s="3"/>
      <c r="F174" s="3"/>
      <c r="G174" s="3"/>
      <c r="H174" s="3"/>
      <c r="I174" s="3"/>
    </row>
    <row r="175" spans="1:9">
      <c r="A175" s="27"/>
      <c r="B175" s="3"/>
      <c r="C175" s="3"/>
      <c r="D175" s="3"/>
      <c r="E175" s="3"/>
      <c r="F175" s="3"/>
      <c r="G175" s="3"/>
      <c r="H175" s="3"/>
      <c r="I175" s="3"/>
    </row>
    <row r="176" spans="1:9">
      <c r="A176" s="27"/>
      <c r="B176" s="3"/>
      <c r="C176" s="3"/>
      <c r="D176" s="3"/>
      <c r="E176" s="3"/>
      <c r="F176" s="3"/>
      <c r="G176" s="3"/>
      <c r="H176" s="3"/>
      <c r="I176" s="3"/>
    </row>
    <row r="177" spans="1:9">
      <c r="A177" s="27"/>
      <c r="B177" s="3"/>
      <c r="C177" s="3"/>
      <c r="D177" s="3"/>
      <c r="E177" s="3"/>
      <c r="F177" s="3"/>
      <c r="G177" s="3"/>
      <c r="H177" s="3"/>
      <c r="I177" s="3"/>
    </row>
    <row r="178" spans="1:9">
      <c r="A178" s="27"/>
      <c r="B178" s="3"/>
      <c r="C178" s="3"/>
      <c r="D178" s="3"/>
      <c r="E178" s="3"/>
      <c r="F178" s="3"/>
      <c r="G178" s="3"/>
      <c r="H178" s="3"/>
      <c r="I178" s="3"/>
    </row>
    <row r="179" spans="1:9">
      <c r="A179" s="27"/>
      <c r="B179" s="3"/>
      <c r="C179" s="3"/>
      <c r="D179" s="3"/>
      <c r="E179" s="3"/>
      <c r="F179" s="3"/>
      <c r="G179" s="3"/>
      <c r="H179" s="3"/>
      <c r="I179" s="3"/>
    </row>
    <row r="180" spans="1:9">
      <c r="A180" s="27"/>
      <c r="B180" s="3"/>
      <c r="C180" s="3"/>
      <c r="D180" s="3"/>
      <c r="E180" s="3"/>
      <c r="F180" s="3"/>
      <c r="G180" s="3"/>
      <c r="H180" s="3"/>
      <c r="I180" s="3"/>
    </row>
    <row r="181" spans="1:9">
      <c r="A181" s="27"/>
      <c r="B181" s="3"/>
      <c r="C181" s="3"/>
      <c r="D181" s="3"/>
      <c r="E181" s="3"/>
      <c r="F181" s="3"/>
      <c r="G181" s="3"/>
      <c r="H181" s="3"/>
      <c r="I181" s="3"/>
    </row>
    <row r="182" spans="1:9">
      <c r="A182" s="27"/>
      <c r="B182" s="3"/>
      <c r="C182" s="3"/>
      <c r="D182" s="3"/>
      <c r="E182" s="3"/>
      <c r="F182" s="3"/>
      <c r="G182" s="3"/>
      <c r="H182" s="3"/>
      <c r="I182" s="3"/>
    </row>
    <row r="183" spans="1:9">
      <c r="A183" s="27"/>
      <c r="B183" s="3"/>
      <c r="C183" s="3"/>
      <c r="D183" s="3"/>
      <c r="E183" s="3"/>
      <c r="F183" s="3"/>
      <c r="G183" s="3"/>
      <c r="H183" s="3"/>
      <c r="I183" s="3"/>
    </row>
    <row r="184" spans="1:9">
      <c r="A184" s="27"/>
      <c r="B184" s="3"/>
      <c r="C184" s="3"/>
      <c r="D184" s="3"/>
      <c r="E184" s="3"/>
      <c r="F184" s="3"/>
      <c r="G184" s="3"/>
      <c r="H184" s="3"/>
      <c r="I184" s="3"/>
    </row>
    <row r="185" spans="1:9">
      <c r="A185" s="48"/>
      <c r="B185" s="3"/>
      <c r="C185" s="3"/>
      <c r="D185" s="3"/>
      <c r="E185" s="3"/>
      <c r="F185" s="3"/>
      <c r="G185" s="3"/>
      <c r="H185" s="3"/>
      <c r="I185" s="3"/>
    </row>
    <row r="186" spans="1:9">
      <c r="A186" s="48"/>
      <c r="B186" s="3"/>
      <c r="C186" s="3"/>
      <c r="D186" s="3"/>
      <c r="E186" s="3"/>
      <c r="F186" s="3"/>
      <c r="G186" s="3"/>
      <c r="H186" s="3"/>
      <c r="I186" s="3"/>
    </row>
    <row r="187" spans="1:9">
      <c r="A187" s="48"/>
      <c r="B187" s="3"/>
      <c r="C187" s="3"/>
      <c r="D187" s="3"/>
      <c r="E187" s="3"/>
      <c r="F187" s="3"/>
      <c r="G187" s="3"/>
      <c r="H187" s="3"/>
      <c r="I187" s="3"/>
    </row>
    <row r="188" spans="1:9">
      <c r="A188" s="48"/>
      <c r="B188" s="3"/>
      <c r="C188" s="3"/>
      <c r="D188" s="3"/>
      <c r="E188" s="3"/>
      <c r="F188" s="3"/>
      <c r="G188" s="3"/>
      <c r="H188" s="3"/>
      <c r="I188" s="3"/>
    </row>
    <row r="189" spans="1:9">
      <c r="A189" s="48"/>
      <c r="B189" s="3"/>
      <c r="C189" s="3"/>
      <c r="D189" s="3"/>
      <c r="E189" s="3"/>
      <c r="F189" s="3"/>
      <c r="G189" s="3"/>
      <c r="H189" s="3"/>
      <c r="I189" s="3"/>
    </row>
    <row r="190" spans="1:9">
      <c r="A190" s="48"/>
      <c r="B190" s="3"/>
      <c r="C190" s="3"/>
      <c r="D190" s="3"/>
      <c r="E190" s="3"/>
      <c r="F190" s="3"/>
      <c r="G190" s="3"/>
      <c r="H190" s="3"/>
      <c r="I190" s="3"/>
    </row>
    <row r="191" spans="1:9">
      <c r="A191" s="48"/>
      <c r="B191" s="3"/>
      <c r="C191" s="3"/>
      <c r="D191" s="3"/>
      <c r="E191" s="3"/>
      <c r="F191" s="3"/>
      <c r="G191" s="3"/>
      <c r="H191" s="3"/>
      <c r="I191" s="3"/>
    </row>
    <row r="192" spans="1:9">
      <c r="A192" s="48"/>
      <c r="B192" s="3"/>
      <c r="C192" s="3"/>
      <c r="D192" s="3"/>
      <c r="E192" s="3"/>
      <c r="F192" s="3"/>
      <c r="G192" s="3"/>
      <c r="H192" s="3"/>
      <c r="I192" s="3"/>
    </row>
    <row r="193" spans="1:9">
      <c r="A193" s="48"/>
      <c r="B193" s="3"/>
      <c r="C193" s="3"/>
      <c r="D193" s="3"/>
      <c r="E193" s="3"/>
      <c r="F193" s="3"/>
      <c r="G193" s="3"/>
      <c r="H193" s="3"/>
      <c r="I193" s="3"/>
    </row>
    <row r="194" spans="1:9">
      <c r="A194" s="48"/>
      <c r="B194" s="3"/>
      <c r="C194" s="3"/>
      <c r="D194" s="3"/>
      <c r="E194" s="3"/>
      <c r="F194" s="3"/>
      <c r="G194" s="3"/>
      <c r="H194" s="3"/>
      <c r="I194" s="3"/>
    </row>
    <row r="195" spans="1:9">
      <c r="A195" s="48"/>
      <c r="B195" s="3"/>
      <c r="C195" s="3"/>
      <c r="D195" s="3"/>
      <c r="E195" s="3"/>
      <c r="F195" s="3"/>
      <c r="G195" s="3"/>
      <c r="H195" s="3"/>
      <c r="I195" s="3"/>
    </row>
    <row r="196" spans="1:9">
      <c r="A196" s="48"/>
      <c r="B196" s="3"/>
      <c r="C196" s="3"/>
      <c r="D196" s="3"/>
      <c r="E196" s="3"/>
      <c r="F196" s="3"/>
      <c r="G196" s="3"/>
      <c r="H196" s="3"/>
      <c r="I196" s="3"/>
    </row>
    <row r="197" spans="1:9">
      <c r="A197" s="48"/>
      <c r="B197" s="3"/>
      <c r="C197" s="3"/>
      <c r="D197" s="3"/>
      <c r="E197" s="3"/>
      <c r="F197" s="3"/>
      <c r="G197" s="3"/>
      <c r="H197" s="3"/>
      <c r="I197" s="3"/>
    </row>
    <row r="198" spans="1:9">
      <c r="A198" s="48"/>
      <c r="B198" s="3"/>
      <c r="C198" s="3"/>
      <c r="D198" s="3"/>
      <c r="E198" s="3"/>
      <c r="F198" s="3"/>
      <c r="G198" s="3"/>
      <c r="H198" s="3"/>
      <c r="I198" s="3"/>
    </row>
    <row r="199" spans="1:9">
      <c r="A199" s="48"/>
      <c r="B199" s="3"/>
      <c r="C199" s="3"/>
      <c r="D199" s="3"/>
      <c r="E199" s="3"/>
      <c r="F199" s="3"/>
      <c r="G199" s="3"/>
      <c r="H199" s="3"/>
      <c r="I199" s="3"/>
    </row>
    <row r="200" spans="1:9">
      <c r="A200" s="48"/>
      <c r="B200" s="3"/>
      <c r="C200" s="3"/>
      <c r="D200" s="3"/>
      <c r="E200" s="3"/>
      <c r="F200" s="3"/>
      <c r="G200" s="3"/>
      <c r="H200" s="3"/>
      <c r="I200" s="3"/>
    </row>
    <row r="201" spans="1:9">
      <c r="A201" s="48"/>
      <c r="B201" s="3"/>
      <c r="C201" s="3"/>
      <c r="D201" s="3"/>
      <c r="E201" s="3"/>
      <c r="F201" s="3"/>
      <c r="G201" s="3"/>
      <c r="H201" s="3"/>
      <c r="I201" s="3"/>
    </row>
    <row r="202" spans="1:9">
      <c r="A202" s="48"/>
      <c r="B202" s="3"/>
      <c r="C202" s="3"/>
      <c r="D202" s="3"/>
      <c r="E202" s="3"/>
      <c r="F202" s="3"/>
      <c r="G202" s="3"/>
      <c r="H202" s="3"/>
      <c r="I202" s="3"/>
    </row>
    <row r="203" spans="1:9">
      <c r="A203" s="48"/>
      <c r="B203" s="3"/>
      <c r="C203" s="3"/>
      <c r="D203" s="3"/>
      <c r="E203" s="3"/>
      <c r="F203" s="3"/>
      <c r="G203" s="3"/>
      <c r="H203" s="3"/>
      <c r="I203" s="3"/>
    </row>
    <row r="204" spans="1:9">
      <c r="A204" s="48"/>
      <c r="B204" s="3"/>
      <c r="C204" s="3"/>
      <c r="D204" s="3"/>
      <c r="E204" s="3"/>
      <c r="F204" s="3"/>
      <c r="G204" s="3"/>
      <c r="H204" s="3"/>
      <c r="I204" s="3"/>
    </row>
    <row r="205" spans="1:9">
      <c r="A205" s="48"/>
      <c r="B205" s="3"/>
      <c r="C205" s="3"/>
      <c r="D205" s="3"/>
      <c r="E205" s="3"/>
      <c r="F205" s="3"/>
      <c r="G205" s="3"/>
      <c r="H205" s="3"/>
      <c r="I205" s="3"/>
    </row>
    <row r="206" spans="1:9">
      <c r="A206" s="48"/>
      <c r="B206" s="3"/>
      <c r="C206" s="3"/>
      <c r="D206" s="3"/>
      <c r="E206" s="3"/>
      <c r="F206" s="3"/>
      <c r="G206" s="3"/>
      <c r="H206" s="3"/>
      <c r="I206" s="3"/>
    </row>
    <row r="207" spans="1:9">
      <c r="A207" s="48"/>
      <c r="B207" s="3"/>
      <c r="C207" s="3"/>
      <c r="D207" s="3"/>
      <c r="E207" s="3"/>
      <c r="F207" s="3"/>
      <c r="G207" s="3"/>
      <c r="H207" s="3"/>
      <c r="I207" s="3"/>
    </row>
    <row r="208" spans="1:9">
      <c r="A208" s="48"/>
      <c r="B208" s="3"/>
      <c r="C208" s="3"/>
      <c r="D208" s="3"/>
      <c r="E208" s="3"/>
      <c r="F208" s="3"/>
      <c r="G208" s="3"/>
      <c r="H208" s="3"/>
      <c r="I208" s="3"/>
    </row>
    <row r="209" spans="1:9">
      <c r="A209" s="48"/>
      <c r="B209" s="3"/>
      <c r="C209" s="3"/>
      <c r="D209" s="3"/>
      <c r="E209" s="3"/>
      <c r="F209" s="3"/>
      <c r="G209" s="3"/>
      <c r="H209" s="3"/>
      <c r="I209" s="3"/>
    </row>
    <row r="210" spans="1:9">
      <c r="A210" s="48"/>
      <c r="B210" s="3"/>
      <c r="C210" s="3"/>
      <c r="D210" s="3"/>
      <c r="E210" s="3"/>
      <c r="F210" s="3"/>
      <c r="G210" s="3"/>
      <c r="H210" s="3"/>
      <c r="I210" s="3"/>
    </row>
    <row r="211" spans="1:9">
      <c r="A211" s="48"/>
      <c r="B211" s="3"/>
      <c r="C211" s="3"/>
      <c r="D211" s="3"/>
      <c r="E211" s="3"/>
      <c r="F211" s="3"/>
      <c r="G211" s="3"/>
      <c r="H211" s="3"/>
      <c r="I211" s="3"/>
    </row>
    <row r="212" spans="1:9">
      <c r="A212" s="48"/>
      <c r="B212" s="3"/>
      <c r="C212" s="3"/>
      <c r="D212" s="3"/>
      <c r="E212" s="3"/>
      <c r="F212" s="3"/>
      <c r="G212" s="3"/>
      <c r="H212" s="3"/>
      <c r="I212" s="3"/>
    </row>
    <row r="213" spans="1:9">
      <c r="A213" s="48"/>
      <c r="B213" s="3"/>
      <c r="C213" s="3"/>
      <c r="D213" s="3"/>
      <c r="E213" s="3"/>
      <c r="F213" s="3"/>
      <c r="G213" s="3"/>
      <c r="H213" s="3"/>
      <c r="I213" s="3"/>
    </row>
    <row r="214" spans="1:9">
      <c r="A214" s="48"/>
      <c r="B214" s="3"/>
      <c r="C214" s="3"/>
      <c r="D214" s="3"/>
      <c r="E214" s="3"/>
      <c r="F214" s="3"/>
      <c r="G214" s="3"/>
      <c r="H214" s="3"/>
      <c r="I214" s="3"/>
    </row>
    <row r="215" spans="1:9">
      <c r="A215" s="48"/>
      <c r="B215" s="3"/>
      <c r="C215" s="3"/>
      <c r="D215" s="3"/>
      <c r="E215" s="3"/>
      <c r="F215" s="3"/>
      <c r="G215" s="3"/>
      <c r="H215" s="3"/>
      <c r="I215" s="3"/>
    </row>
    <row r="216" spans="1:9">
      <c r="A216" s="48"/>
      <c r="B216" s="3"/>
      <c r="C216" s="3"/>
      <c r="D216" s="3"/>
      <c r="E216" s="3"/>
      <c r="F216" s="3"/>
      <c r="G216" s="3"/>
      <c r="H216" s="3"/>
      <c r="I216" s="3"/>
    </row>
    <row r="217" spans="1:9">
      <c r="A217" s="48"/>
      <c r="B217" s="3"/>
      <c r="C217" s="3"/>
      <c r="D217" s="3"/>
      <c r="E217" s="3"/>
      <c r="F217" s="3"/>
      <c r="G217" s="3"/>
      <c r="H217" s="3"/>
      <c r="I217" s="3"/>
    </row>
    <row r="218" spans="1:9">
      <c r="A218" s="48"/>
      <c r="B218" s="3"/>
      <c r="C218" s="3"/>
      <c r="D218" s="3"/>
      <c r="E218" s="3"/>
      <c r="F218" s="3"/>
      <c r="G218" s="3"/>
      <c r="H218" s="3"/>
      <c r="I218" s="3"/>
    </row>
    <row r="219" spans="1:9">
      <c r="A219" s="48"/>
      <c r="B219" s="3"/>
      <c r="C219" s="3"/>
      <c r="D219" s="3"/>
      <c r="E219" s="3"/>
      <c r="F219" s="3"/>
      <c r="G219" s="3"/>
      <c r="H219" s="3"/>
      <c r="I219" s="3"/>
    </row>
    <row r="220" spans="1:9">
      <c r="A220" s="48"/>
      <c r="B220" s="3"/>
      <c r="C220" s="3"/>
      <c r="D220" s="3"/>
      <c r="E220" s="3"/>
      <c r="F220" s="3"/>
      <c r="G220" s="3"/>
      <c r="H220" s="3"/>
      <c r="I220" s="3"/>
    </row>
    <row r="221" spans="1:9">
      <c r="A221" s="48"/>
      <c r="B221" s="3"/>
      <c r="C221" s="3"/>
      <c r="D221" s="3"/>
      <c r="E221" s="3"/>
      <c r="F221" s="3"/>
      <c r="G221" s="3"/>
      <c r="H221" s="3"/>
      <c r="I221" s="3"/>
    </row>
    <row r="222" spans="1:9">
      <c r="A222" s="48"/>
      <c r="B222" s="3"/>
      <c r="C222" s="3"/>
      <c r="D222" s="3"/>
      <c r="E222" s="3"/>
      <c r="F222" s="3"/>
      <c r="G222" s="3"/>
      <c r="H222" s="3"/>
      <c r="I222" s="3"/>
    </row>
    <row r="223" spans="1:9">
      <c r="A223" s="48"/>
      <c r="B223" s="3"/>
      <c r="C223" s="3"/>
      <c r="D223" s="3"/>
      <c r="E223" s="3"/>
      <c r="F223" s="3"/>
      <c r="G223" s="3"/>
      <c r="H223" s="3"/>
      <c r="I223" s="3"/>
    </row>
    <row r="224" spans="1:9">
      <c r="A224" s="48"/>
      <c r="B224" s="3"/>
      <c r="C224" s="3"/>
      <c r="D224" s="3"/>
      <c r="E224" s="3"/>
      <c r="F224" s="3"/>
      <c r="G224" s="3"/>
      <c r="H224" s="3"/>
      <c r="I224" s="3"/>
    </row>
    <row r="225" spans="1:9">
      <c r="A225" s="48"/>
      <c r="B225" s="3"/>
      <c r="C225" s="3"/>
      <c r="D225" s="3"/>
      <c r="E225" s="3"/>
      <c r="F225" s="3"/>
      <c r="G225" s="3"/>
      <c r="H225" s="3"/>
      <c r="I225" s="3"/>
    </row>
    <row r="226" spans="1:9">
      <c r="A226" s="48"/>
      <c r="B226" s="3"/>
      <c r="C226" s="3"/>
      <c r="D226" s="3"/>
      <c r="E226" s="3"/>
      <c r="F226" s="3"/>
      <c r="G226" s="3"/>
      <c r="H226" s="3"/>
      <c r="I226" s="3"/>
    </row>
    <row r="227" spans="1:9">
      <c r="A227" s="48"/>
      <c r="B227" s="3"/>
      <c r="C227" s="3"/>
      <c r="D227" s="3"/>
      <c r="E227" s="3"/>
      <c r="F227" s="3"/>
      <c r="G227" s="3"/>
      <c r="H227" s="3"/>
      <c r="I227" s="3"/>
    </row>
    <row r="228" spans="1:9">
      <c r="A228" s="48"/>
      <c r="B228" s="3"/>
      <c r="C228" s="3"/>
      <c r="D228" s="3"/>
      <c r="E228" s="3"/>
      <c r="F228" s="3"/>
      <c r="G228" s="3"/>
      <c r="H228" s="3"/>
      <c r="I228" s="3"/>
    </row>
    <row r="229" spans="1:9">
      <c r="A229" s="48"/>
      <c r="B229" s="3"/>
      <c r="C229" s="3"/>
      <c r="D229" s="3"/>
      <c r="E229" s="3"/>
      <c r="F229" s="3"/>
      <c r="G229" s="3"/>
      <c r="H229" s="3"/>
      <c r="I229" s="3"/>
    </row>
    <row r="230" spans="1:9">
      <c r="A230" s="48"/>
      <c r="B230" s="3"/>
      <c r="C230" s="3"/>
      <c r="D230" s="3"/>
      <c r="E230" s="3"/>
      <c r="F230" s="3"/>
      <c r="G230" s="3"/>
      <c r="H230" s="3"/>
      <c r="I230" s="3"/>
    </row>
    <row r="231" spans="1:9">
      <c r="A231" s="48"/>
      <c r="B231" s="3"/>
      <c r="C231" s="3"/>
      <c r="D231" s="3"/>
      <c r="E231" s="3"/>
      <c r="F231" s="3"/>
      <c r="G231" s="3"/>
      <c r="H231" s="3"/>
      <c r="I231" s="3"/>
    </row>
    <row r="232" spans="1:9">
      <c r="A232" s="48"/>
      <c r="B232" s="3"/>
      <c r="C232" s="3"/>
      <c r="D232" s="3"/>
      <c r="E232" s="3"/>
      <c r="F232" s="3"/>
      <c r="G232" s="3"/>
      <c r="H232" s="3"/>
      <c r="I232" s="3"/>
    </row>
    <row r="233" spans="1:9">
      <c r="A233" s="48"/>
      <c r="B233" s="3"/>
      <c r="C233" s="3"/>
      <c r="D233" s="3"/>
      <c r="E233" s="3"/>
      <c r="F233" s="3"/>
      <c r="G233" s="3"/>
      <c r="H233" s="3"/>
      <c r="I233" s="3"/>
    </row>
    <row r="234" spans="1:9">
      <c r="A234" s="48"/>
      <c r="B234" s="3"/>
      <c r="C234" s="3"/>
      <c r="D234" s="3"/>
      <c r="E234" s="3"/>
      <c r="F234" s="3"/>
      <c r="G234" s="3"/>
      <c r="H234" s="3"/>
      <c r="I234" s="3"/>
    </row>
    <row r="235" spans="1:9">
      <c r="A235" s="48"/>
      <c r="B235" s="3"/>
      <c r="C235" s="3"/>
      <c r="D235" s="3"/>
      <c r="E235" s="3"/>
      <c r="F235" s="3"/>
      <c r="G235" s="3"/>
      <c r="H235" s="3"/>
      <c r="I235" s="3"/>
    </row>
    <row r="236" spans="1:9">
      <c r="A236" s="48"/>
      <c r="B236" s="3"/>
      <c r="C236" s="3"/>
      <c r="D236" s="3"/>
      <c r="E236" s="3"/>
      <c r="F236" s="3"/>
      <c r="G236" s="3"/>
      <c r="H236" s="3"/>
      <c r="I236" s="3"/>
    </row>
    <row r="237" spans="1:9">
      <c r="A237" s="48"/>
      <c r="B237" s="3"/>
      <c r="C237" s="3"/>
      <c r="D237" s="3"/>
      <c r="E237" s="3"/>
      <c r="F237" s="3"/>
      <c r="G237" s="3"/>
      <c r="H237" s="3"/>
      <c r="I237" s="3"/>
    </row>
    <row r="238" spans="1:9">
      <c r="A238" s="48"/>
      <c r="B238" s="3"/>
      <c r="C238" s="3"/>
      <c r="D238" s="3"/>
      <c r="E238" s="3"/>
      <c r="F238" s="3"/>
      <c r="G238" s="3"/>
      <c r="H238" s="3"/>
      <c r="I238" s="3"/>
    </row>
    <row r="239" spans="1:9">
      <c r="A239" s="48"/>
      <c r="B239" s="3"/>
      <c r="C239" s="3"/>
      <c r="D239" s="3"/>
      <c r="E239" s="3"/>
      <c r="F239" s="3"/>
      <c r="G239" s="3"/>
      <c r="H239" s="3"/>
      <c r="I239" s="3"/>
    </row>
    <row r="240" spans="1:9">
      <c r="A240" s="48"/>
      <c r="B240" s="3"/>
      <c r="C240" s="3"/>
      <c r="D240" s="3"/>
      <c r="E240" s="3"/>
      <c r="F240" s="3"/>
      <c r="G240" s="3"/>
      <c r="H240" s="3"/>
      <c r="I240" s="3"/>
    </row>
    <row r="241" spans="1:9">
      <c r="A241" s="48"/>
      <c r="B241" s="3"/>
      <c r="C241" s="3"/>
      <c r="D241" s="3"/>
      <c r="E241" s="3"/>
      <c r="F241" s="3"/>
      <c r="G241" s="3"/>
      <c r="H241" s="3"/>
      <c r="I241" s="3"/>
    </row>
    <row r="242" spans="1:9">
      <c r="A242" s="48"/>
      <c r="B242" s="3"/>
      <c r="C242" s="3"/>
      <c r="D242" s="3"/>
      <c r="E242" s="3"/>
      <c r="F242" s="3"/>
      <c r="G242" s="3"/>
      <c r="H242" s="3"/>
      <c r="I242" s="3"/>
    </row>
    <row r="243" spans="1:9">
      <c r="A243" s="48"/>
      <c r="B243" s="3"/>
      <c r="C243" s="3"/>
      <c r="D243" s="3"/>
      <c r="E243" s="3"/>
      <c r="F243" s="3"/>
      <c r="G243" s="3"/>
      <c r="H243" s="3"/>
      <c r="I243" s="3"/>
    </row>
    <row r="244" spans="1:9">
      <c r="A244" s="48"/>
      <c r="B244" s="3"/>
      <c r="C244" s="3"/>
      <c r="D244" s="3"/>
      <c r="E244" s="3"/>
      <c r="F244" s="3"/>
      <c r="G244" s="3"/>
      <c r="H244" s="3"/>
      <c r="I244" s="3"/>
    </row>
    <row r="245" spans="1:9">
      <c r="A245" s="48"/>
      <c r="B245" s="3"/>
      <c r="C245" s="3"/>
      <c r="D245" s="3"/>
      <c r="E245" s="3"/>
      <c r="F245" s="3"/>
      <c r="G245" s="3"/>
      <c r="H245" s="3"/>
      <c r="I245" s="3"/>
    </row>
    <row r="246" spans="1:9">
      <c r="A246" s="48"/>
      <c r="B246" s="3"/>
      <c r="C246" s="3"/>
      <c r="D246" s="3"/>
      <c r="E246" s="3"/>
      <c r="F246" s="3"/>
      <c r="G246" s="3"/>
      <c r="H246" s="3"/>
      <c r="I246" s="3"/>
    </row>
    <row r="247" spans="1:9">
      <c r="A247" s="48"/>
      <c r="B247" s="3"/>
      <c r="C247" s="3"/>
      <c r="D247" s="3"/>
      <c r="E247" s="3"/>
      <c r="F247" s="3"/>
      <c r="G247" s="3"/>
      <c r="H247" s="3"/>
      <c r="I247" s="3"/>
    </row>
    <row r="248" spans="1:9">
      <c r="A248" s="48"/>
      <c r="B248" s="3"/>
      <c r="C248" s="3"/>
      <c r="D248" s="3"/>
      <c r="E248" s="3"/>
      <c r="F248" s="3"/>
      <c r="G248" s="3"/>
      <c r="H248" s="3"/>
      <c r="I248" s="3"/>
    </row>
    <row r="249" spans="1:9">
      <c r="A249" s="48"/>
      <c r="B249" s="3"/>
      <c r="C249" s="3"/>
      <c r="D249" s="3"/>
      <c r="E249" s="3"/>
      <c r="F249" s="3"/>
      <c r="G249" s="3"/>
      <c r="H249" s="3"/>
      <c r="I249" s="3"/>
    </row>
    <row r="250" spans="1:9">
      <c r="A250" s="48"/>
      <c r="B250" s="3"/>
      <c r="C250" s="3"/>
      <c r="D250" s="3"/>
      <c r="E250" s="3"/>
      <c r="F250" s="3"/>
      <c r="G250" s="3"/>
      <c r="H250" s="3"/>
      <c r="I250" s="3"/>
    </row>
    <row r="251" spans="1:9">
      <c r="A251" s="48"/>
      <c r="B251" s="3"/>
      <c r="C251" s="3"/>
      <c r="D251" s="3"/>
      <c r="E251" s="3"/>
      <c r="F251" s="3"/>
      <c r="G251" s="3"/>
      <c r="H251" s="3"/>
      <c r="I251" s="3"/>
    </row>
    <row r="252" spans="1:9">
      <c r="A252" s="48"/>
      <c r="B252" s="3"/>
      <c r="C252" s="3"/>
      <c r="D252" s="3"/>
      <c r="E252" s="3"/>
      <c r="F252" s="3"/>
      <c r="G252" s="3"/>
      <c r="H252" s="3"/>
      <c r="I252" s="3"/>
    </row>
    <row r="253" spans="1:9">
      <c r="A253" s="48"/>
      <c r="B253" s="3"/>
      <c r="C253" s="3"/>
      <c r="D253" s="3"/>
      <c r="E253" s="3"/>
      <c r="F253" s="3"/>
      <c r="G253" s="3"/>
      <c r="H253" s="3"/>
      <c r="I253" s="3"/>
    </row>
    <row r="254" spans="1:9">
      <c r="A254" s="48"/>
      <c r="B254" s="3"/>
      <c r="C254" s="3"/>
      <c r="D254" s="3"/>
      <c r="E254" s="3"/>
      <c r="F254" s="3"/>
      <c r="G254" s="3"/>
      <c r="H254" s="3"/>
      <c r="I254" s="3"/>
    </row>
    <row r="255" spans="1:9">
      <c r="A255" s="48"/>
      <c r="B255" s="3"/>
      <c r="C255" s="3"/>
      <c r="D255" s="3"/>
      <c r="E255" s="3"/>
      <c r="F255" s="3"/>
      <c r="G255" s="3"/>
      <c r="H255" s="3"/>
      <c r="I255" s="3"/>
    </row>
    <row r="256" spans="1:9">
      <c r="A256" s="48"/>
      <c r="B256" s="3"/>
      <c r="C256" s="3"/>
      <c r="D256" s="3"/>
      <c r="E256" s="3"/>
      <c r="F256" s="3"/>
      <c r="G256" s="3"/>
      <c r="H256" s="3"/>
      <c r="I256" s="3"/>
    </row>
    <row r="257" spans="1:9">
      <c r="A257" s="48"/>
      <c r="B257" s="3"/>
      <c r="C257" s="3"/>
      <c r="D257" s="3"/>
      <c r="E257" s="3"/>
      <c r="F257" s="3"/>
      <c r="G257" s="3"/>
      <c r="H257" s="3"/>
      <c r="I257" s="3"/>
    </row>
    <row r="258" spans="1:9">
      <c r="A258" s="48"/>
      <c r="B258" s="3"/>
      <c r="C258" s="3"/>
      <c r="D258" s="3"/>
      <c r="E258" s="3"/>
      <c r="F258" s="3"/>
      <c r="G258" s="3"/>
      <c r="H258" s="3"/>
      <c r="I258" s="3"/>
    </row>
    <row r="259" spans="1:9">
      <c r="A259" s="48"/>
      <c r="B259" s="3"/>
      <c r="C259" s="3"/>
      <c r="D259" s="3"/>
      <c r="E259" s="3"/>
      <c r="F259" s="3"/>
      <c r="G259" s="3"/>
      <c r="H259" s="3"/>
      <c r="I259" s="3"/>
    </row>
    <row r="260" spans="1:9">
      <c r="A260" s="48"/>
      <c r="B260" s="3"/>
      <c r="C260" s="3"/>
      <c r="D260" s="3"/>
      <c r="E260" s="3"/>
      <c r="F260" s="3"/>
      <c r="G260" s="3"/>
      <c r="H260" s="3"/>
      <c r="I260" s="3"/>
    </row>
    <row r="261" spans="1:9">
      <c r="A261" s="48"/>
      <c r="B261" s="3"/>
      <c r="C261" s="3"/>
      <c r="D261" s="3"/>
      <c r="E261" s="3"/>
      <c r="F261" s="3"/>
      <c r="G261" s="3"/>
      <c r="H261" s="3"/>
      <c r="I261" s="3"/>
    </row>
    <row r="262" spans="1:9">
      <c r="A262" s="48"/>
      <c r="B262" s="3"/>
      <c r="C262" s="3"/>
      <c r="D262" s="3"/>
      <c r="E262" s="3"/>
      <c r="F262" s="3"/>
      <c r="G262" s="3"/>
      <c r="H262" s="3"/>
      <c r="I262" s="3"/>
    </row>
    <row r="263" spans="1:9">
      <c r="A263" s="48"/>
      <c r="B263" s="3"/>
      <c r="C263" s="3"/>
      <c r="D263" s="3"/>
      <c r="E263" s="3"/>
      <c r="F263" s="3"/>
      <c r="G263" s="3"/>
      <c r="H263" s="3"/>
      <c r="I263" s="3"/>
    </row>
    <row r="264" spans="1:9">
      <c r="A264" s="48"/>
      <c r="B264" s="3"/>
      <c r="C264" s="3"/>
      <c r="D264" s="3"/>
      <c r="E264" s="3"/>
      <c r="F264" s="3"/>
      <c r="G264" s="3"/>
      <c r="H264" s="3"/>
      <c r="I264" s="3"/>
    </row>
    <row r="265" spans="1:9">
      <c r="A265" s="48"/>
      <c r="B265" s="3"/>
      <c r="C265" s="3"/>
      <c r="D265" s="3"/>
      <c r="E265" s="3"/>
      <c r="F265" s="3"/>
      <c r="G265" s="3"/>
      <c r="H265" s="3"/>
      <c r="I265" s="3"/>
    </row>
    <row r="266" spans="1:9">
      <c r="A266" s="48"/>
      <c r="B266" s="3"/>
      <c r="C266" s="3"/>
      <c r="D266" s="3"/>
      <c r="E266" s="3"/>
      <c r="F266" s="3"/>
      <c r="G266" s="3"/>
      <c r="H266" s="3"/>
      <c r="I266" s="3"/>
    </row>
    <row r="267" spans="1:9">
      <c r="A267" s="48"/>
      <c r="B267" s="3"/>
      <c r="C267" s="3"/>
      <c r="D267" s="3"/>
      <c r="E267" s="3"/>
      <c r="F267" s="3"/>
      <c r="G267" s="3"/>
      <c r="H267" s="3"/>
      <c r="I267" s="3"/>
    </row>
    <row r="268" spans="1:9">
      <c r="A268" s="48"/>
      <c r="B268" s="3"/>
      <c r="C268" s="3"/>
      <c r="D268" s="3"/>
      <c r="E268" s="3"/>
      <c r="F268" s="3"/>
      <c r="G268" s="3"/>
      <c r="H268" s="3"/>
      <c r="I268" s="3"/>
    </row>
    <row r="269" spans="1:9">
      <c r="A269" s="48"/>
      <c r="B269" s="3"/>
      <c r="C269" s="3"/>
      <c r="D269" s="3"/>
      <c r="E269" s="3"/>
      <c r="F269" s="3"/>
      <c r="G269" s="3"/>
      <c r="H269" s="3"/>
      <c r="I269" s="3"/>
    </row>
    <row r="270" spans="1:9">
      <c r="A270" s="48"/>
      <c r="B270" s="3"/>
      <c r="C270" s="3"/>
      <c r="D270" s="3"/>
      <c r="E270" s="3"/>
      <c r="F270" s="3"/>
      <c r="G270" s="3"/>
      <c r="H270" s="3"/>
      <c r="I270" s="3"/>
    </row>
    <row r="271" spans="1:9">
      <c r="A271" s="48"/>
      <c r="B271" s="3"/>
      <c r="C271" s="3"/>
      <c r="D271" s="3"/>
      <c r="E271" s="3"/>
      <c r="F271" s="3"/>
      <c r="G271" s="3"/>
      <c r="H271" s="3"/>
      <c r="I271" s="3"/>
    </row>
    <row r="272" spans="1:9">
      <c r="A272" s="48"/>
      <c r="B272" s="3"/>
      <c r="C272" s="3"/>
      <c r="D272" s="3"/>
      <c r="E272" s="3"/>
      <c r="F272" s="3"/>
      <c r="G272" s="3"/>
      <c r="H272" s="3"/>
      <c r="I272" s="3"/>
    </row>
    <row r="273" spans="1:9">
      <c r="A273" s="48"/>
      <c r="B273" s="3"/>
      <c r="C273" s="3"/>
      <c r="D273" s="3"/>
      <c r="E273" s="3"/>
      <c r="F273" s="3"/>
      <c r="G273" s="3"/>
      <c r="H273" s="3"/>
      <c r="I273" s="3"/>
    </row>
    <row r="274" spans="1:9">
      <c r="A274" s="48"/>
      <c r="B274" s="3"/>
      <c r="C274" s="3"/>
      <c r="D274" s="3"/>
      <c r="E274" s="3"/>
      <c r="F274" s="3"/>
      <c r="G274" s="3"/>
      <c r="H274" s="3"/>
      <c r="I274" s="3"/>
    </row>
    <row r="275" spans="1:9">
      <c r="A275" s="48"/>
      <c r="B275" s="3"/>
      <c r="C275" s="3"/>
      <c r="D275" s="3"/>
      <c r="E275" s="3"/>
      <c r="F275" s="3"/>
      <c r="G275" s="3"/>
      <c r="H275" s="3"/>
      <c r="I275" s="3"/>
    </row>
    <row r="276" spans="1:9">
      <c r="A276" s="48"/>
      <c r="B276" s="3"/>
      <c r="C276" s="3"/>
      <c r="D276" s="3"/>
      <c r="E276" s="3"/>
      <c r="F276" s="3"/>
      <c r="G276" s="3"/>
      <c r="H276" s="3"/>
      <c r="I276" s="3"/>
    </row>
    <row r="277" spans="1:9">
      <c r="A277" s="48"/>
      <c r="B277" s="3"/>
      <c r="C277" s="3"/>
      <c r="D277" s="3"/>
      <c r="E277" s="3"/>
      <c r="F277" s="3"/>
      <c r="G277" s="3"/>
      <c r="H277" s="3"/>
      <c r="I277" s="3"/>
    </row>
    <row r="278" spans="1:9">
      <c r="A278" s="48"/>
      <c r="B278" s="3"/>
      <c r="C278" s="3"/>
      <c r="D278" s="3"/>
      <c r="E278" s="3"/>
      <c r="F278" s="3"/>
      <c r="G278" s="3"/>
      <c r="H278" s="3"/>
      <c r="I278" s="3"/>
    </row>
    <row r="279" spans="1:9">
      <c r="A279" s="48"/>
      <c r="B279" s="3"/>
      <c r="C279" s="3"/>
      <c r="D279" s="3"/>
      <c r="E279" s="3"/>
      <c r="F279" s="3"/>
      <c r="G279" s="3"/>
      <c r="H279" s="3"/>
      <c r="I279" s="3"/>
    </row>
    <row r="280" spans="1:9">
      <c r="A280" s="48"/>
      <c r="B280" s="3"/>
      <c r="C280" s="3"/>
      <c r="D280" s="3"/>
      <c r="E280" s="3"/>
      <c r="F280" s="3"/>
      <c r="G280" s="3"/>
      <c r="H280" s="3"/>
      <c r="I280" s="3"/>
    </row>
    <row r="281" spans="1:9">
      <c r="A281" s="48"/>
      <c r="B281" s="3"/>
      <c r="C281" s="3"/>
      <c r="D281" s="3"/>
      <c r="E281" s="3"/>
      <c r="F281" s="3"/>
      <c r="G281" s="3"/>
      <c r="H281" s="3"/>
      <c r="I281" s="3"/>
    </row>
    <row r="282" spans="1:9">
      <c r="A282" s="48"/>
      <c r="B282" s="3"/>
      <c r="C282" s="3"/>
      <c r="D282" s="3"/>
      <c r="E282" s="3"/>
      <c r="F282" s="3"/>
      <c r="G282" s="3"/>
      <c r="H282" s="3"/>
      <c r="I282" s="3"/>
    </row>
    <row r="283" spans="1:9">
      <c r="A283" s="48"/>
      <c r="B283" s="3"/>
      <c r="C283" s="3"/>
      <c r="D283" s="3"/>
      <c r="E283" s="3"/>
      <c r="F283" s="3"/>
      <c r="G283" s="3"/>
      <c r="H283" s="3"/>
      <c r="I283" s="3"/>
    </row>
    <row r="284" spans="1:9">
      <c r="A284" s="48"/>
      <c r="B284" s="3"/>
      <c r="C284" s="3"/>
      <c r="D284" s="3"/>
      <c r="E284" s="3"/>
      <c r="F284" s="3"/>
      <c r="G284" s="3"/>
      <c r="H284" s="3"/>
      <c r="I284" s="3"/>
    </row>
    <row r="285" spans="1:9">
      <c r="A285" s="48"/>
      <c r="B285" s="3"/>
      <c r="C285" s="3"/>
      <c r="D285" s="3"/>
      <c r="E285" s="3"/>
      <c r="F285" s="3"/>
      <c r="G285" s="3"/>
      <c r="H285" s="3"/>
      <c r="I285" s="3"/>
    </row>
    <row r="286" spans="1:9">
      <c r="A286" s="48"/>
      <c r="B286" s="3"/>
      <c r="C286" s="3"/>
      <c r="D286" s="3"/>
      <c r="E286" s="3"/>
      <c r="F286" s="3"/>
      <c r="G286" s="3"/>
      <c r="H286" s="3"/>
      <c r="I286" s="3"/>
    </row>
    <row r="287" spans="1:9">
      <c r="A287" s="48"/>
      <c r="B287" s="3"/>
      <c r="C287" s="3"/>
      <c r="D287" s="3"/>
      <c r="E287" s="3"/>
      <c r="F287" s="3"/>
      <c r="G287" s="3"/>
      <c r="H287" s="3"/>
      <c r="I287" s="3"/>
    </row>
    <row r="288" spans="1:9">
      <c r="A288" s="48"/>
      <c r="B288" s="3"/>
      <c r="C288" s="3"/>
      <c r="D288" s="3"/>
      <c r="E288" s="3"/>
      <c r="F288" s="3"/>
      <c r="G288" s="3"/>
      <c r="H288" s="3"/>
      <c r="I288" s="3"/>
    </row>
    <row r="289" spans="1:9">
      <c r="A289" s="48"/>
      <c r="B289" s="3"/>
      <c r="C289" s="3"/>
      <c r="D289" s="3"/>
      <c r="E289" s="3"/>
      <c r="F289" s="3"/>
      <c r="G289" s="3"/>
      <c r="H289" s="3"/>
      <c r="I289" s="3"/>
    </row>
    <row r="290" spans="1:9">
      <c r="A290" s="48"/>
      <c r="B290" s="3"/>
      <c r="C290" s="3"/>
      <c r="D290" s="3"/>
      <c r="E290" s="3"/>
      <c r="F290" s="3"/>
      <c r="G290" s="3"/>
      <c r="H290" s="3"/>
      <c r="I290" s="3"/>
    </row>
    <row r="291" spans="1:9">
      <c r="A291" s="48"/>
      <c r="B291" s="3"/>
      <c r="C291" s="3"/>
      <c r="D291" s="3"/>
      <c r="E291" s="3"/>
      <c r="F291" s="3"/>
      <c r="G291" s="3"/>
      <c r="H291" s="3"/>
      <c r="I291" s="3"/>
    </row>
    <row r="292" spans="1:9">
      <c r="A292" s="48"/>
      <c r="B292" s="3"/>
      <c r="C292" s="3"/>
      <c r="D292" s="3"/>
      <c r="E292" s="3"/>
      <c r="F292" s="3"/>
      <c r="G292" s="3"/>
      <c r="H292" s="3"/>
      <c r="I292" s="3"/>
    </row>
    <row r="293" spans="1:9">
      <c r="A293" s="48"/>
      <c r="B293" s="3"/>
      <c r="C293" s="3"/>
      <c r="D293" s="3"/>
      <c r="E293" s="3"/>
      <c r="F293" s="3"/>
      <c r="G293" s="3"/>
      <c r="H293" s="3"/>
      <c r="I293" s="3"/>
    </row>
    <row r="294" spans="1:9">
      <c r="A294" s="48"/>
      <c r="B294" s="3"/>
      <c r="C294" s="3"/>
      <c r="D294" s="3"/>
      <c r="E294" s="3"/>
      <c r="F294" s="3"/>
      <c r="G294" s="3"/>
      <c r="H294" s="3"/>
      <c r="I294" s="3"/>
    </row>
    <row r="295" spans="1:9">
      <c r="A295" s="48"/>
      <c r="B295" s="3"/>
      <c r="C295" s="3"/>
      <c r="D295" s="3"/>
      <c r="E295" s="3"/>
      <c r="F295" s="3"/>
      <c r="G295" s="3"/>
      <c r="H295" s="3"/>
      <c r="I295" s="3"/>
    </row>
    <row r="296" spans="1:9">
      <c r="A296" s="48"/>
      <c r="B296" s="3"/>
      <c r="C296" s="3"/>
      <c r="D296" s="3"/>
      <c r="E296" s="3"/>
      <c r="F296" s="3"/>
      <c r="G296" s="3"/>
      <c r="H296" s="3"/>
      <c r="I296" s="3"/>
    </row>
    <row r="297" spans="1:9">
      <c r="A297" s="48"/>
      <c r="B297" s="3"/>
      <c r="C297" s="3"/>
      <c r="D297" s="3"/>
      <c r="E297" s="3"/>
      <c r="F297" s="3"/>
      <c r="G297" s="3"/>
      <c r="H297" s="3"/>
      <c r="I297" s="3"/>
    </row>
    <row r="298" spans="1:9">
      <c r="A298" s="48"/>
      <c r="B298" s="3"/>
      <c r="C298" s="3"/>
      <c r="D298" s="3"/>
      <c r="E298" s="3"/>
      <c r="F298" s="3"/>
      <c r="G298" s="3"/>
      <c r="H298" s="3"/>
      <c r="I298" s="3"/>
    </row>
    <row r="299" spans="1:9">
      <c r="A299" s="48"/>
      <c r="B299" s="3"/>
      <c r="C299" s="3"/>
      <c r="D299" s="3"/>
      <c r="E299" s="3"/>
      <c r="F299" s="3"/>
      <c r="G299" s="3"/>
      <c r="H299" s="3"/>
      <c r="I299" s="3"/>
    </row>
    <row r="300" spans="1:9">
      <c r="A300" s="48"/>
      <c r="B300" s="3"/>
      <c r="C300" s="3"/>
      <c r="D300" s="3"/>
      <c r="E300" s="3"/>
      <c r="F300" s="3"/>
      <c r="G300" s="3"/>
      <c r="H300" s="3"/>
      <c r="I300" s="3"/>
    </row>
    <row r="301" spans="1:9">
      <c r="A301" s="48"/>
      <c r="B301" s="3"/>
      <c r="C301" s="3"/>
      <c r="D301" s="3"/>
      <c r="E301" s="3"/>
      <c r="F301" s="3"/>
      <c r="G301" s="3"/>
      <c r="H301" s="3"/>
      <c r="I301" s="3"/>
    </row>
    <row r="302" spans="1:9">
      <c r="A302" s="48"/>
      <c r="B302" s="3"/>
      <c r="C302" s="3"/>
      <c r="D302" s="3"/>
      <c r="E302" s="3"/>
      <c r="F302" s="3"/>
      <c r="G302" s="3"/>
      <c r="H302" s="3"/>
      <c r="I302" s="3"/>
    </row>
    <row r="303" spans="1:9">
      <c r="A303" s="48"/>
      <c r="B303" s="3"/>
      <c r="C303" s="3"/>
      <c r="D303" s="3"/>
      <c r="E303" s="3"/>
      <c r="F303" s="3"/>
      <c r="G303" s="3"/>
      <c r="H303" s="3"/>
      <c r="I303" s="3"/>
    </row>
    <row r="304" spans="1:9">
      <c r="A304" s="48"/>
      <c r="B304" s="3"/>
      <c r="C304" s="3"/>
      <c r="D304" s="3"/>
      <c r="E304" s="3"/>
      <c r="F304" s="3"/>
      <c r="G304" s="3"/>
      <c r="H304" s="3"/>
      <c r="I304" s="3"/>
    </row>
    <row r="305" spans="1:9">
      <c r="A305" s="48"/>
      <c r="B305" s="3"/>
      <c r="C305" s="3"/>
      <c r="D305" s="3"/>
      <c r="E305" s="3"/>
      <c r="F305" s="3"/>
      <c r="G305" s="3"/>
      <c r="H305" s="3"/>
      <c r="I305" s="3"/>
    </row>
    <row r="306" spans="1:9">
      <c r="A306" s="48"/>
      <c r="B306" s="3"/>
      <c r="C306" s="3"/>
      <c r="D306" s="3"/>
      <c r="E306" s="3"/>
      <c r="F306" s="3"/>
      <c r="G306" s="3"/>
      <c r="H306" s="3"/>
      <c r="I306" s="3"/>
    </row>
    <row r="307" spans="1:9">
      <c r="A307" s="48"/>
      <c r="B307" s="3"/>
      <c r="C307" s="3"/>
      <c r="D307" s="3"/>
      <c r="E307" s="3"/>
      <c r="F307" s="3"/>
      <c r="G307" s="3"/>
      <c r="H307" s="3"/>
      <c r="I307" s="3"/>
    </row>
    <row r="308" spans="1:9">
      <c r="A308" s="48"/>
      <c r="B308" s="3"/>
      <c r="C308" s="3"/>
      <c r="D308" s="3"/>
      <c r="E308" s="3"/>
      <c r="F308" s="3"/>
      <c r="G308" s="3"/>
      <c r="H308" s="3"/>
      <c r="I308" s="3"/>
    </row>
    <row r="309" spans="1:9">
      <c r="A309" s="48"/>
      <c r="B309" s="3"/>
      <c r="C309" s="3"/>
      <c r="D309" s="3"/>
      <c r="E309" s="3"/>
      <c r="F309" s="3"/>
      <c r="G309" s="3"/>
      <c r="H309" s="3"/>
      <c r="I309" s="3"/>
    </row>
    <row r="310" spans="1:9">
      <c r="A310" s="48"/>
      <c r="B310" s="3"/>
      <c r="C310" s="3"/>
      <c r="D310" s="3"/>
      <c r="E310" s="3"/>
      <c r="F310" s="3"/>
      <c r="G310" s="3"/>
      <c r="H310" s="3"/>
      <c r="I310" s="3"/>
    </row>
    <row r="311" spans="1:9">
      <c r="A311" s="48"/>
      <c r="B311" s="3"/>
      <c r="C311" s="3"/>
      <c r="D311" s="3"/>
      <c r="E311" s="3"/>
      <c r="F311" s="3"/>
      <c r="G311" s="3"/>
      <c r="H311" s="3"/>
      <c r="I311" s="3"/>
    </row>
    <row r="312" spans="1:9">
      <c r="A312" s="48"/>
      <c r="B312" s="3"/>
      <c r="C312" s="3"/>
      <c r="D312" s="3"/>
      <c r="E312" s="3"/>
      <c r="F312" s="3"/>
      <c r="G312" s="3"/>
      <c r="H312" s="3"/>
      <c r="I312" s="3"/>
    </row>
    <row r="313" spans="1:9">
      <c r="A313" s="48"/>
      <c r="B313" s="3"/>
      <c r="C313" s="3"/>
      <c r="D313" s="3"/>
      <c r="E313" s="3"/>
      <c r="F313" s="3"/>
      <c r="G313" s="3"/>
      <c r="H313" s="3"/>
      <c r="I313" s="3"/>
    </row>
    <row r="314" spans="1:9">
      <c r="A314" s="48"/>
      <c r="B314" s="3"/>
      <c r="C314" s="3"/>
      <c r="D314" s="3"/>
      <c r="E314" s="3"/>
      <c r="F314" s="3"/>
      <c r="G314" s="3"/>
      <c r="H314" s="3"/>
      <c r="I314" s="3"/>
    </row>
    <row r="315" spans="1:9">
      <c r="A315" s="48"/>
      <c r="B315" s="3"/>
      <c r="C315" s="3"/>
      <c r="D315" s="3"/>
      <c r="E315" s="3"/>
      <c r="F315" s="3"/>
      <c r="G315" s="3"/>
      <c r="H315" s="3"/>
      <c r="I315" s="3"/>
    </row>
    <row r="316" spans="1:9">
      <c r="A316" s="48"/>
      <c r="B316" s="3"/>
      <c r="C316" s="3"/>
      <c r="D316" s="3"/>
      <c r="E316" s="3"/>
      <c r="F316" s="3"/>
      <c r="G316" s="3"/>
      <c r="H316" s="3"/>
      <c r="I316" s="3"/>
    </row>
    <row r="317" spans="1:9">
      <c r="A317" s="48"/>
      <c r="B317" s="3"/>
      <c r="C317" s="3"/>
      <c r="D317" s="3"/>
      <c r="E317" s="3"/>
      <c r="F317" s="3"/>
      <c r="G317" s="3"/>
      <c r="H317" s="3"/>
      <c r="I317" s="3"/>
    </row>
    <row r="318" spans="1:9">
      <c r="A318" s="48"/>
      <c r="B318" s="3"/>
      <c r="C318" s="3"/>
      <c r="D318" s="3"/>
      <c r="E318" s="3"/>
      <c r="F318" s="3"/>
      <c r="G318" s="3"/>
      <c r="H318" s="3"/>
      <c r="I318" s="3"/>
    </row>
    <row r="319" spans="1:9">
      <c r="A319" s="48"/>
      <c r="B319" s="3"/>
      <c r="C319" s="3"/>
      <c r="D319" s="3"/>
      <c r="E319" s="3"/>
      <c r="F319" s="3"/>
      <c r="G319" s="3"/>
      <c r="H319" s="3"/>
      <c r="I319" s="3"/>
    </row>
    <row r="320" spans="1:9">
      <c r="A320" s="48"/>
      <c r="B320" s="3"/>
      <c r="C320" s="3"/>
      <c r="D320" s="3"/>
      <c r="E320" s="3"/>
      <c r="F320" s="3"/>
      <c r="G320" s="3"/>
      <c r="H320" s="3"/>
      <c r="I320" s="3"/>
    </row>
    <row r="321" spans="1:9">
      <c r="A321" s="48"/>
      <c r="B321" s="3"/>
      <c r="C321" s="3"/>
      <c r="D321" s="3"/>
      <c r="E321" s="3"/>
      <c r="F321" s="3"/>
      <c r="G321" s="3"/>
      <c r="H321" s="3"/>
      <c r="I321" s="3"/>
    </row>
    <row r="322" spans="1:9">
      <c r="A322" s="48"/>
      <c r="B322" s="3"/>
      <c r="C322" s="3"/>
      <c r="D322" s="3"/>
      <c r="E322" s="3"/>
      <c r="F322" s="3"/>
      <c r="G322" s="3"/>
      <c r="H322" s="3"/>
      <c r="I322" s="3"/>
    </row>
    <row r="323" spans="1:9">
      <c r="A323" s="48"/>
      <c r="B323" s="3"/>
      <c r="C323" s="3"/>
      <c r="D323" s="3"/>
      <c r="E323" s="3"/>
      <c r="F323" s="3"/>
      <c r="G323" s="3"/>
      <c r="H323" s="3"/>
      <c r="I323" s="3"/>
    </row>
    <row r="324" spans="1:9">
      <c r="A324" s="48"/>
      <c r="B324" s="3"/>
      <c r="C324" s="3"/>
      <c r="D324" s="3"/>
      <c r="E324" s="3"/>
      <c r="F324" s="3"/>
      <c r="G324" s="3"/>
      <c r="H324" s="3"/>
      <c r="I324" s="3"/>
    </row>
    <row r="325" spans="1:9">
      <c r="A325" s="48"/>
      <c r="B325" s="3"/>
      <c r="C325" s="3"/>
      <c r="D325" s="3"/>
      <c r="E325" s="3"/>
      <c r="F325" s="3"/>
      <c r="G325" s="3"/>
      <c r="H325" s="3"/>
      <c r="I325" s="3"/>
    </row>
    <row r="326" spans="1:9">
      <c r="A326" s="48"/>
      <c r="B326" s="3"/>
      <c r="C326" s="3"/>
      <c r="D326" s="3"/>
      <c r="E326" s="3"/>
      <c r="F326" s="3"/>
      <c r="G326" s="3"/>
      <c r="H326" s="3"/>
      <c r="I326" s="3"/>
    </row>
    <row r="327" spans="1:9">
      <c r="A327" s="48"/>
      <c r="B327" s="3"/>
      <c r="C327" s="3"/>
      <c r="D327" s="3"/>
      <c r="E327" s="3"/>
      <c r="F327" s="3"/>
      <c r="G327" s="3"/>
      <c r="H327" s="3"/>
      <c r="I327" s="3"/>
    </row>
    <row r="328" spans="1:9">
      <c r="A328" s="48"/>
      <c r="B328" s="3"/>
      <c r="C328" s="3"/>
      <c r="D328" s="3"/>
      <c r="E328" s="3"/>
      <c r="F328" s="3"/>
      <c r="G328" s="3"/>
      <c r="H328" s="3"/>
      <c r="I328" s="3"/>
    </row>
    <row r="329" spans="1:9">
      <c r="A329" s="48"/>
      <c r="B329" s="3"/>
      <c r="C329" s="3"/>
      <c r="D329" s="3"/>
      <c r="E329" s="3"/>
      <c r="F329" s="3"/>
      <c r="G329" s="3"/>
      <c r="H329" s="3"/>
      <c r="I329" s="3"/>
    </row>
    <row r="330" spans="1:9">
      <c r="A330" s="48"/>
      <c r="B330" s="3"/>
      <c r="C330" s="3"/>
      <c r="D330" s="3"/>
      <c r="E330" s="3"/>
      <c r="F330" s="3"/>
      <c r="G330" s="3"/>
      <c r="H330" s="3"/>
      <c r="I330" s="3"/>
    </row>
    <row r="331" spans="1:9">
      <c r="A331" s="48"/>
      <c r="B331" s="3"/>
      <c r="C331" s="3"/>
      <c r="D331" s="3"/>
      <c r="E331" s="3"/>
      <c r="F331" s="3"/>
      <c r="G331" s="3"/>
      <c r="H331" s="3"/>
      <c r="I331" s="3"/>
    </row>
    <row r="332" spans="1:9">
      <c r="A332" s="48"/>
      <c r="B332" s="3"/>
      <c r="C332" s="3"/>
      <c r="D332" s="3"/>
      <c r="E332" s="3"/>
      <c r="F332" s="3"/>
      <c r="G332" s="3"/>
      <c r="H332" s="3"/>
      <c r="I332" s="3"/>
    </row>
    <row r="333" spans="1:9">
      <c r="A333" s="48"/>
      <c r="B333" s="3"/>
      <c r="C333" s="3"/>
      <c r="D333" s="3"/>
      <c r="E333" s="3"/>
      <c r="F333" s="3"/>
      <c r="G333" s="3"/>
      <c r="H333" s="3"/>
      <c r="I333" s="3"/>
    </row>
    <row r="334" spans="1:9">
      <c r="A334" s="48"/>
      <c r="B334" s="3"/>
      <c r="C334" s="3"/>
      <c r="D334" s="3"/>
      <c r="E334" s="3"/>
      <c r="F334" s="3"/>
      <c r="G334" s="3"/>
      <c r="H334" s="3"/>
      <c r="I334" s="3"/>
    </row>
    <row r="335" spans="1:9">
      <c r="A335" s="48"/>
      <c r="B335" s="3"/>
      <c r="C335" s="3"/>
      <c r="D335" s="3"/>
      <c r="E335" s="3"/>
      <c r="F335" s="3"/>
      <c r="G335" s="3"/>
      <c r="H335" s="3"/>
      <c r="I335" s="3"/>
    </row>
    <row r="336" spans="1:9">
      <c r="A336" s="48"/>
      <c r="B336" s="3"/>
      <c r="C336" s="3"/>
      <c r="D336" s="3"/>
      <c r="E336" s="3"/>
      <c r="F336" s="3"/>
      <c r="G336" s="3"/>
      <c r="H336" s="3"/>
      <c r="I336" s="3"/>
    </row>
    <row r="337" spans="1:9">
      <c r="A337" s="48"/>
      <c r="B337" s="3"/>
      <c r="C337" s="3"/>
      <c r="D337" s="3"/>
      <c r="E337" s="3"/>
      <c r="F337" s="3"/>
      <c r="G337" s="3"/>
      <c r="H337" s="3"/>
      <c r="I337" s="3"/>
    </row>
    <row r="338" spans="1:9">
      <c r="A338" s="48"/>
      <c r="B338" s="3"/>
      <c r="C338" s="3"/>
      <c r="D338" s="3"/>
      <c r="E338" s="3"/>
      <c r="F338" s="3"/>
      <c r="G338" s="3"/>
      <c r="H338" s="3"/>
      <c r="I338" s="3"/>
    </row>
    <row r="339" spans="1:9">
      <c r="A339" s="48"/>
      <c r="B339" s="3"/>
      <c r="C339" s="3"/>
      <c r="D339" s="3"/>
      <c r="E339" s="3"/>
      <c r="F339" s="3"/>
      <c r="G339" s="3"/>
      <c r="H339" s="3"/>
      <c r="I339" s="3"/>
    </row>
    <row r="340" spans="1:9">
      <c r="A340" s="48"/>
      <c r="B340" s="3"/>
      <c r="C340" s="3"/>
      <c r="D340" s="3"/>
      <c r="E340" s="3"/>
      <c r="F340" s="3"/>
      <c r="G340" s="3"/>
      <c r="H340" s="3"/>
      <c r="I340" s="3"/>
    </row>
    <row r="341" spans="1:9">
      <c r="A341" s="48"/>
      <c r="B341" s="3"/>
      <c r="C341" s="3"/>
      <c r="D341" s="3"/>
      <c r="E341" s="3"/>
      <c r="F341" s="3"/>
      <c r="G341" s="3"/>
      <c r="H341" s="3"/>
      <c r="I341" s="3"/>
    </row>
    <row r="342" spans="1:9">
      <c r="A342" s="48"/>
      <c r="B342" s="3"/>
      <c r="C342" s="3"/>
      <c r="D342" s="3"/>
      <c r="E342" s="3"/>
      <c r="F342" s="3"/>
      <c r="G342" s="3"/>
      <c r="H342" s="3"/>
      <c r="I342" s="3"/>
    </row>
    <row r="343" spans="1:9">
      <c r="A343" s="48"/>
      <c r="B343" s="3"/>
      <c r="C343" s="3"/>
      <c r="D343" s="3"/>
      <c r="E343" s="3"/>
      <c r="F343" s="3"/>
      <c r="G343" s="3"/>
      <c r="H343" s="3"/>
      <c r="I343" s="3"/>
    </row>
    <row r="344" spans="1:9">
      <c r="A344" s="48"/>
      <c r="B344" s="3"/>
      <c r="C344" s="3"/>
      <c r="D344" s="3"/>
      <c r="E344" s="3"/>
      <c r="F344" s="3"/>
      <c r="G344" s="3"/>
      <c r="H344" s="3"/>
      <c r="I344" s="3"/>
    </row>
    <row r="345" spans="1:9">
      <c r="A345" s="48"/>
      <c r="B345" s="3"/>
      <c r="C345" s="3"/>
      <c r="D345" s="3"/>
      <c r="E345" s="3"/>
      <c r="F345" s="3"/>
      <c r="G345" s="3"/>
      <c r="H345" s="3"/>
      <c r="I345" s="3"/>
    </row>
    <row r="346" spans="1:9">
      <c r="A346" s="48"/>
      <c r="B346" s="3"/>
      <c r="C346" s="3"/>
      <c r="D346" s="3"/>
      <c r="E346" s="3"/>
      <c r="F346" s="3"/>
      <c r="G346" s="3"/>
      <c r="H346" s="3"/>
      <c r="I346" s="3"/>
    </row>
    <row r="347" spans="1:9">
      <c r="A347" s="48"/>
      <c r="B347" s="3"/>
      <c r="C347" s="3"/>
      <c r="D347" s="3"/>
      <c r="E347" s="3"/>
      <c r="F347" s="3"/>
      <c r="G347" s="3"/>
      <c r="H347" s="3"/>
      <c r="I347" s="3"/>
    </row>
    <row r="348" spans="1:9">
      <c r="A348" s="48"/>
      <c r="B348" s="3"/>
      <c r="C348" s="3"/>
      <c r="D348" s="3"/>
      <c r="E348" s="3"/>
      <c r="F348" s="3"/>
      <c r="G348" s="3"/>
      <c r="H348" s="3"/>
      <c r="I348" s="3"/>
    </row>
    <row r="349" spans="1:9">
      <c r="A349" s="48"/>
      <c r="B349" s="3"/>
      <c r="C349" s="3"/>
      <c r="D349" s="3"/>
      <c r="E349" s="3"/>
      <c r="F349" s="3"/>
      <c r="G349" s="3"/>
      <c r="H349" s="3"/>
      <c r="I349" s="3"/>
    </row>
    <row r="350" spans="1:9">
      <c r="A350" s="48"/>
      <c r="B350" s="3"/>
      <c r="C350" s="3"/>
      <c r="D350" s="3"/>
      <c r="E350" s="3"/>
      <c r="F350" s="3"/>
      <c r="G350" s="3"/>
      <c r="H350" s="3"/>
      <c r="I350" s="3"/>
    </row>
    <row r="351" spans="1:9">
      <c r="A351" s="48"/>
      <c r="B351" s="3"/>
      <c r="C351" s="3"/>
      <c r="D351" s="3"/>
      <c r="E351" s="3"/>
      <c r="F351" s="3"/>
      <c r="G351" s="3"/>
      <c r="H351" s="3"/>
      <c r="I351" s="3"/>
    </row>
  </sheetData>
  <mergeCells count="14">
    <mergeCell ref="C128:F128"/>
    <mergeCell ref="C129:F129"/>
    <mergeCell ref="C125:F125"/>
    <mergeCell ref="G125:H125"/>
    <mergeCell ref="C126:F126"/>
    <mergeCell ref="G126:H126"/>
    <mergeCell ref="A1:I1"/>
    <mergeCell ref="A113:I113"/>
    <mergeCell ref="C3:D3"/>
    <mergeCell ref="E3:I3"/>
    <mergeCell ref="B3:B4"/>
    <mergeCell ref="A3:A4"/>
    <mergeCell ref="A6:I6"/>
    <mergeCell ref="A105:I105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38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ignoredErrors>
    <ignoredError sqref="H114:H121 H94:H95 G93:G95 G112:H112 G91 G57 H31:H32 G83:G89 H107 H83 G99:G101 H16:H24 G18:G24 H39:H43 G31:G43 H57 H70 G71:G72 G46:G47 H46 G52 H52 G54 H54 G60:G62 H60:H62 G64 H64 H76 G76 H99:H103 G109 G110 G111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N198"/>
  <sheetViews>
    <sheetView zoomScale="75" zoomScaleNormal="75" zoomScaleSheetLayoutView="7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8" sqref="A8"/>
    </sheetView>
  </sheetViews>
  <sheetFormatPr defaultRowHeight="18.75"/>
  <cols>
    <col min="1" max="1" width="86.85546875" style="42" customWidth="1"/>
    <col min="2" max="2" width="15.28515625" style="45" customWidth="1"/>
    <col min="3" max="7" width="18.7109375" style="45" customWidth="1"/>
    <col min="8" max="8" width="15" style="45" customWidth="1"/>
    <col min="9" max="9" width="10" style="42" customWidth="1"/>
    <col min="10" max="10" width="9.5703125" style="42" customWidth="1"/>
    <col min="11" max="16384" width="9.140625" style="42"/>
  </cols>
  <sheetData>
    <row r="1" spans="1:14">
      <c r="A1" s="297" t="s">
        <v>119</v>
      </c>
      <c r="B1" s="297"/>
      <c r="C1" s="297"/>
      <c r="D1" s="297"/>
      <c r="E1" s="297"/>
      <c r="F1" s="297"/>
      <c r="G1" s="297"/>
      <c r="H1" s="297"/>
    </row>
    <row r="2" spans="1:14">
      <c r="A2" s="297"/>
      <c r="B2" s="297"/>
      <c r="C2" s="297"/>
      <c r="D2" s="297"/>
      <c r="E2" s="297"/>
      <c r="F2" s="297"/>
      <c r="G2" s="297"/>
      <c r="H2" s="297"/>
    </row>
    <row r="3" spans="1:14" ht="38.25" customHeight="1">
      <c r="A3" s="277" t="s">
        <v>190</v>
      </c>
      <c r="B3" s="298" t="s">
        <v>18</v>
      </c>
      <c r="C3" s="278" t="s">
        <v>335</v>
      </c>
      <c r="D3" s="278"/>
      <c r="E3" s="277" t="s">
        <v>368</v>
      </c>
      <c r="F3" s="277"/>
      <c r="G3" s="277"/>
      <c r="H3" s="277"/>
    </row>
    <row r="4" spans="1:14" ht="39" customHeight="1">
      <c r="A4" s="277"/>
      <c r="B4" s="298"/>
      <c r="C4" s="253" t="s">
        <v>442</v>
      </c>
      <c r="D4" s="229" t="s">
        <v>443</v>
      </c>
      <c r="E4" s="253" t="s">
        <v>179</v>
      </c>
      <c r="F4" s="7" t="s">
        <v>168</v>
      </c>
      <c r="G4" s="67" t="s">
        <v>185</v>
      </c>
      <c r="H4" s="67" t="s">
        <v>186</v>
      </c>
      <c r="K4" s="295" t="s">
        <v>471</v>
      </c>
      <c r="L4" s="295"/>
      <c r="M4" s="295"/>
      <c r="N4" s="295"/>
    </row>
    <row r="5" spans="1:14">
      <c r="A5" s="49">
        <v>1</v>
      </c>
      <c r="B5" s="50">
        <v>2</v>
      </c>
      <c r="C5" s="49">
        <v>3</v>
      </c>
      <c r="D5" s="50">
        <v>4</v>
      </c>
      <c r="E5" s="49">
        <v>5</v>
      </c>
      <c r="F5" s="50">
        <v>6</v>
      </c>
      <c r="G5" s="49">
        <v>7</v>
      </c>
      <c r="H5" s="50">
        <v>8</v>
      </c>
    </row>
    <row r="6" spans="1:14" ht="24.95" customHeight="1">
      <c r="A6" s="296" t="s">
        <v>118</v>
      </c>
      <c r="B6" s="296"/>
      <c r="C6" s="296"/>
      <c r="D6" s="296"/>
      <c r="E6" s="296"/>
      <c r="F6" s="296"/>
      <c r="G6" s="296"/>
      <c r="H6" s="296"/>
    </row>
    <row r="7" spans="1:14" ht="42.75" customHeight="1">
      <c r="A7" s="43" t="s">
        <v>55</v>
      </c>
      <c r="B7" s="6">
        <v>2000</v>
      </c>
      <c r="C7" s="230">
        <v>6352</v>
      </c>
      <c r="D7" s="230">
        <v>8810</v>
      </c>
      <c r="E7" s="104">
        <v>727</v>
      </c>
      <c r="F7" s="230">
        <v>8810</v>
      </c>
      <c r="G7" s="104">
        <f t="shared" ref="G7:G17" si="0">F7-E7</f>
        <v>8083</v>
      </c>
      <c r="H7" s="143">
        <f>(F7/E7)*100</f>
        <v>1211.8294360385144</v>
      </c>
    </row>
    <row r="8" spans="1:14" ht="37.5">
      <c r="A8" s="43" t="s">
        <v>251</v>
      </c>
      <c r="B8" s="6">
        <v>2010</v>
      </c>
      <c r="C8" s="144">
        <f>SUM(C9:C10)</f>
        <v>-500</v>
      </c>
      <c r="D8" s="144">
        <f>SUM(D9:D10)</f>
        <v>-390</v>
      </c>
      <c r="E8" s="144">
        <f>SUM(E9:E10)</f>
        <v>-72</v>
      </c>
      <c r="F8" s="144">
        <f>SUM(F9:F10)</f>
        <v>-390</v>
      </c>
      <c r="G8" s="104">
        <f t="shared" si="0"/>
        <v>-318</v>
      </c>
      <c r="H8" s="143">
        <f t="shared" ref="H8:H43" si="1">(F8/E8)*100</f>
        <v>541.66666666666674</v>
      </c>
    </row>
    <row r="9" spans="1:14" ht="42.75" customHeight="1">
      <c r="A9" s="8" t="s">
        <v>143</v>
      </c>
      <c r="B9" s="6">
        <v>2011</v>
      </c>
      <c r="C9" s="104">
        <v>-500</v>
      </c>
      <c r="D9" s="104">
        <v>-390</v>
      </c>
      <c r="E9" s="104">
        <v>-72</v>
      </c>
      <c r="F9" s="104">
        <v>-390</v>
      </c>
      <c r="G9" s="104">
        <f t="shared" si="0"/>
        <v>-318</v>
      </c>
      <c r="H9" s="143">
        <f t="shared" si="1"/>
        <v>541.66666666666674</v>
      </c>
      <c r="K9" s="42" t="s">
        <v>482</v>
      </c>
    </row>
    <row r="10" spans="1:14" ht="42.75" customHeight="1">
      <c r="A10" s="8" t="s">
        <v>373</v>
      </c>
      <c r="B10" s="6">
        <v>2012</v>
      </c>
      <c r="C10" s="104" t="s">
        <v>222</v>
      </c>
      <c r="D10" s="104" t="s">
        <v>222</v>
      </c>
      <c r="E10" s="104">
        <v>0</v>
      </c>
      <c r="F10" s="104">
        <v>0</v>
      </c>
      <c r="G10" s="104">
        <f t="shared" si="0"/>
        <v>0</v>
      </c>
      <c r="H10" s="143" t="s">
        <v>483</v>
      </c>
    </row>
    <row r="11" spans="1:14" ht="20.100000000000001" customHeight="1">
      <c r="A11" s="8" t="s">
        <v>127</v>
      </c>
      <c r="B11" s="6" t="s">
        <v>150</v>
      </c>
      <c r="C11" s="104" t="s">
        <v>222</v>
      </c>
      <c r="D11" s="104" t="s">
        <v>222</v>
      </c>
      <c r="E11" s="104">
        <v>0</v>
      </c>
      <c r="F11" s="104">
        <v>0</v>
      </c>
      <c r="G11" s="104">
        <f t="shared" si="0"/>
        <v>0</v>
      </c>
      <c r="H11" s="143" t="s">
        <v>483</v>
      </c>
    </row>
    <row r="12" spans="1:14" ht="20.100000000000001" customHeight="1">
      <c r="A12" s="8" t="s">
        <v>136</v>
      </c>
      <c r="B12" s="6">
        <v>2020</v>
      </c>
      <c r="C12" s="104"/>
      <c r="D12" s="104"/>
      <c r="E12" s="104"/>
      <c r="F12" s="104"/>
      <c r="G12" s="104">
        <f t="shared" si="0"/>
        <v>0</v>
      </c>
      <c r="H12" s="143" t="s">
        <v>483</v>
      </c>
    </row>
    <row r="13" spans="1:14" s="44" customFormat="1" ht="20.100000000000001" customHeight="1">
      <c r="A13" s="43" t="s">
        <v>65</v>
      </c>
      <c r="B13" s="6">
        <v>2030</v>
      </c>
      <c r="C13" s="104" t="s">
        <v>222</v>
      </c>
      <c r="D13" s="104" t="s">
        <v>222</v>
      </c>
      <c r="E13" s="104">
        <v>0</v>
      </c>
      <c r="F13" s="104">
        <v>0</v>
      </c>
      <c r="G13" s="104">
        <f t="shared" si="0"/>
        <v>0</v>
      </c>
      <c r="H13" s="143" t="s">
        <v>483</v>
      </c>
    </row>
    <row r="14" spans="1:14" ht="20.100000000000001" customHeight="1">
      <c r="A14" s="43" t="s">
        <v>110</v>
      </c>
      <c r="B14" s="6">
        <v>2031</v>
      </c>
      <c r="C14" s="104" t="s">
        <v>222</v>
      </c>
      <c r="D14" s="104" t="s">
        <v>222</v>
      </c>
      <c r="E14" s="104">
        <v>0</v>
      </c>
      <c r="F14" s="104">
        <v>0</v>
      </c>
      <c r="G14" s="104">
        <f t="shared" si="0"/>
        <v>0</v>
      </c>
      <c r="H14" s="143" t="s">
        <v>483</v>
      </c>
    </row>
    <row r="15" spans="1:14" ht="20.100000000000001" customHeight="1">
      <c r="A15" s="43" t="s">
        <v>27</v>
      </c>
      <c r="B15" s="6">
        <v>2040</v>
      </c>
      <c r="C15" s="104" t="s">
        <v>222</v>
      </c>
      <c r="D15" s="104" t="s">
        <v>222</v>
      </c>
      <c r="E15" s="104">
        <v>0</v>
      </c>
      <c r="F15" s="104">
        <v>0</v>
      </c>
      <c r="G15" s="104">
        <f t="shared" si="0"/>
        <v>0</v>
      </c>
      <c r="H15" s="143" t="s">
        <v>483</v>
      </c>
    </row>
    <row r="16" spans="1:14" ht="20.100000000000001" customHeight="1">
      <c r="A16" s="43" t="s">
        <v>99</v>
      </c>
      <c r="B16" s="6">
        <v>2050</v>
      </c>
      <c r="C16" s="104" t="s">
        <v>222</v>
      </c>
      <c r="D16" s="104">
        <v>-77</v>
      </c>
      <c r="E16" s="104">
        <v>0</v>
      </c>
      <c r="F16" s="104">
        <v>-77</v>
      </c>
      <c r="G16" s="104">
        <f t="shared" si="0"/>
        <v>-77</v>
      </c>
      <c r="H16" s="143" t="s">
        <v>483</v>
      </c>
    </row>
    <row r="17" spans="1:14" ht="20.100000000000001" customHeight="1">
      <c r="A17" s="43" t="s">
        <v>100</v>
      </c>
      <c r="B17" s="6">
        <v>2060</v>
      </c>
      <c r="C17" s="104" t="s">
        <v>222</v>
      </c>
      <c r="D17" s="104" t="s">
        <v>222</v>
      </c>
      <c r="E17" s="104">
        <v>0</v>
      </c>
      <c r="F17" s="104">
        <v>0</v>
      </c>
      <c r="G17" s="104">
        <f t="shared" si="0"/>
        <v>0</v>
      </c>
      <c r="H17" s="143" t="s">
        <v>483</v>
      </c>
    </row>
    <row r="18" spans="1:14" ht="42.75" customHeight="1">
      <c r="A18" s="43" t="s">
        <v>56</v>
      </c>
      <c r="B18" s="6">
        <v>2070</v>
      </c>
      <c r="C18" s="114">
        <f>SUM(C7,C8,C12,C13,C15,C16,C17)+'I. Фін результат'!C99</f>
        <v>8810</v>
      </c>
      <c r="D18" s="114">
        <f>SUM(D7,D8,D12,D13,D15,D16,D17)+'I. Фін результат'!D99</f>
        <v>9405</v>
      </c>
      <c r="E18" s="114">
        <f>SUM(E7,E8,E12,E13,E15,E16,E17)+'I. Фін результат'!E99</f>
        <v>1137</v>
      </c>
      <c r="F18" s="114">
        <f>SUM(F7,F8,F12,F13,F15,F16,F17)+'I. Фін результат'!F99</f>
        <v>9405</v>
      </c>
      <c r="G18" s="104">
        <f>F18-E18</f>
        <v>8268</v>
      </c>
      <c r="H18" s="143">
        <f t="shared" si="1"/>
        <v>827.17678100263856</v>
      </c>
    </row>
    <row r="19" spans="1:14" ht="24.95" customHeight="1">
      <c r="A19" s="296" t="s">
        <v>359</v>
      </c>
      <c r="B19" s="296"/>
      <c r="C19" s="296"/>
      <c r="D19" s="296"/>
      <c r="E19" s="296"/>
      <c r="F19" s="296"/>
      <c r="G19" s="296"/>
      <c r="H19" s="296"/>
    </row>
    <row r="20" spans="1:14" ht="37.5">
      <c r="A20" s="68" t="s">
        <v>351</v>
      </c>
      <c r="B20" s="137">
        <v>2110</v>
      </c>
      <c r="C20" s="112">
        <f>SUM(C21:C29)</f>
        <v>1333.1</v>
      </c>
      <c r="D20" s="112">
        <f>SUM(D21:D29)</f>
        <v>3135</v>
      </c>
      <c r="E20" s="112">
        <f>SUM(E21:E29)</f>
        <v>2874</v>
      </c>
      <c r="F20" s="112">
        <f>SUM(F21:F29)</f>
        <v>3135</v>
      </c>
      <c r="G20" s="113">
        <f t="shared" ref="G20:G25" si="2">F20-E20</f>
        <v>261</v>
      </c>
      <c r="H20" s="145">
        <f t="shared" si="1"/>
        <v>109.08141962421712</v>
      </c>
    </row>
    <row r="21" spans="1:14">
      <c r="A21" s="8" t="s">
        <v>258</v>
      </c>
      <c r="B21" s="6">
        <v>2111</v>
      </c>
      <c r="C21" s="230">
        <v>49</v>
      </c>
      <c r="D21" s="230">
        <v>702</v>
      </c>
      <c r="E21" s="104">
        <v>106</v>
      </c>
      <c r="F21" s="230">
        <v>702</v>
      </c>
      <c r="G21" s="104">
        <f t="shared" si="2"/>
        <v>596</v>
      </c>
      <c r="H21" s="143">
        <f t="shared" si="1"/>
        <v>662.2641509433962</v>
      </c>
      <c r="K21" s="295" t="s">
        <v>477</v>
      </c>
      <c r="L21" s="295"/>
      <c r="M21" s="295"/>
      <c r="N21" s="295"/>
    </row>
    <row r="22" spans="1:14">
      <c r="A22" s="8" t="s">
        <v>352</v>
      </c>
      <c r="B22" s="6">
        <v>2112</v>
      </c>
      <c r="C22" s="230">
        <v>1218</v>
      </c>
      <c r="D22" s="230">
        <v>1911</v>
      </c>
      <c r="E22" s="104">
        <v>2684</v>
      </c>
      <c r="F22" s="230">
        <v>1911</v>
      </c>
      <c r="G22" s="104">
        <f t="shared" si="2"/>
        <v>-773</v>
      </c>
      <c r="H22" s="143">
        <f t="shared" si="1"/>
        <v>71.199701937406857</v>
      </c>
    </row>
    <row r="23" spans="1:14" s="44" customFormat="1" ht="18.75" customHeight="1">
      <c r="A23" s="43" t="s">
        <v>353</v>
      </c>
      <c r="B23" s="49">
        <v>2113</v>
      </c>
      <c r="C23" s="104">
        <v>0</v>
      </c>
      <c r="D23" s="104">
        <v>0</v>
      </c>
      <c r="E23" s="104">
        <v>0</v>
      </c>
      <c r="F23" s="104">
        <v>0</v>
      </c>
      <c r="G23" s="104">
        <f t="shared" si="2"/>
        <v>0</v>
      </c>
      <c r="H23" s="143" t="s">
        <v>483</v>
      </c>
    </row>
    <row r="24" spans="1:14">
      <c r="A24" s="43" t="s">
        <v>76</v>
      </c>
      <c r="B24" s="49">
        <v>2114</v>
      </c>
      <c r="C24" s="104"/>
      <c r="D24" s="104"/>
      <c r="E24" s="104"/>
      <c r="F24" s="104"/>
      <c r="G24" s="104">
        <f t="shared" si="2"/>
        <v>0</v>
      </c>
      <c r="H24" s="143" t="s">
        <v>483</v>
      </c>
    </row>
    <row r="25" spans="1:14" ht="37.5">
      <c r="A25" s="43" t="s">
        <v>354</v>
      </c>
      <c r="B25" s="49">
        <v>2115</v>
      </c>
      <c r="C25" s="230">
        <v>58</v>
      </c>
      <c r="D25" s="230">
        <v>517.20000000000005</v>
      </c>
      <c r="E25" s="104">
        <v>72</v>
      </c>
      <c r="F25" s="230">
        <v>517.20000000000005</v>
      </c>
      <c r="G25" s="104">
        <f t="shared" si="2"/>
        <v>445.20000000000005</v>
      </c>
      <c r="H25" s="143">
        <f t="shared" si="1"/>
        <v>718.33333333333337</v>
      </c>
      <c r="K25" s="295" t="s">
        <v>477</v>
      </c>
      <c r="L25" s="295"/>
      <c r="M25" s="295"/>
      <c r="N25" s="295"/>
    </row>
    <row r="26" spans="1:14" s="46" customFormat="1">
      <c r="A26" s="43" t="s">
        <v>90</v>
      </c>
      <c r="B26" s="49">
        <v>2116</v>
      </c>
      <c r="C26" s="104"/>
      <c r="D26" s="104">
        <v>0</v>
      </c>
      <c r="E26" s="104">
        <v>0</v>
      </c>
      <c r="F26" s="104">
        <v>0</v>
      </c>
      <c r="G26" s="104">
        <f t="shared" ref="G26:G43" si="3">F26-E26</f>
        <v>0</v>
      </c>
      <c r="H26" s="143" t="s">
        <v>483</v>
      </c>
      <c r="I26" s="42"/>
    </row>
    <row r="27" spans="1:14" ht="20.100000000000001" customHeight="1">
      <c r="A27" s="43" t="s">
        <v>374</v>
      </c>
      <c r="B27" s="49">
        <v>2117</v>
      </c>
      <c r="C27" s="104"/>
      <c r="D27" s="104">
        <v>0</v>
      </c>
      <c r="E27" s="104">
        <v>0</v>
      </c>
      <c r="F27" s="104">
        <v>0</v>
      </c>
      <c r="G27" s="104">
        <f t="shared" si="3"/>
        <v>0</v>
      </c>
      <c r="H27" s="143" t="s">
        <v>483</v>
      </c>
    </row>
    <row r="28" spans="1:14" ht="20.100000000000001" customHeight="1">
      <c r="A28" s="43" t="s">
        <v>75</v>
      </c>
      <c r="B28" s="49">
        <v>2118</v>
      </c>
      <c r="C28" s="104"/>
      <c r="D28" s="104">
        <v>0</v>
      </c>
      <c r="E28" s="104">
        <v>0</v>
      </c>
      <c r="F28" s="104">
        <v>0</v>
      </c>
      <c r="G28" s="104">
        <f t="shared" si="3"/>
        <v>0</v>
      </c>
      <c r="H28" s="143" t="s">
        <v>483</v>
      </c>
    </row>
    <row r="29" spans="1:14" ht="20.100000000000001" customHeight="1">
      <c r="A29" s="43" t="s">
        <v>446</v>
      </c>
      <c r="B29" s="49">
        <v>2119</v>
      </c>
      <c r="C29" s="230">
        <v>8.1</v>
      </c>
      <c r="D29" s="230">
        <v>4.8</v>
      </c>
      <c r="E29" s="104">
        <v>12</v>
      </c>
      <c r="F29" s="230">
        <v>4.8</v>
      </c>
      <c r="G29" s="104">
        <f t="shared" si="3"/>
        <v>-7.2</v>
      </c>
      <c r="H29" s="143">
        <f t="shared" si="1"/>
        <v>40</v>
      </c>
    </row>
    <row r="30" spans="1:14" ht="37.5">
      <c r="A30" s="68" t="s">
        <v>360</v>
      </c>
      <c r="B30" s="56">
        <v>2120</v>
      </c>
      <c r="C30" s="112">
        <f>SUM(C31:C34)</f>
        <v>1162</v>
      </c>
      <c r="D30" s="112">
        <f>SUM(D31:D34)</f>
        <v>1550</v>
      </c>
      <c r="E30" s="112">
        <f>SUM(E31:E34)</f>
        <v>1829</v>
      </c>
      <c r="F30" s="112">
        <f>SUM(F31:F34)</f>
        <v>1550</v>
      </c>
      <c r="G30" s="113">
        <f t="shared" si="3"/>
        <v>-279</v>
      </c>
      <c r="H30" s="145">
        <f t="shared" si="1"/>
        <v>84.745762711864401</v>
      </c>
    </row>
    <row r="31" spans="1:14" ht="20.100000000000001" customHeight="1">
      <c r="A31" s="43" t="s">
        <v>75</v>
      </c>
      <c r="B31" s="49">
        <v>2121</v>
      </c>
      <c r="C31" s="230">
        <v>1073</v>
      </c>
      <c r="D31" s="230">
        <v>1429</v>
      </c>
      <c r="E31" s="104">
        <v>1688</v>
      </c>
      <c r="F31" s="230">
        <v>1429</v>
      </c>
      <c r="G31" s="104"/>
      <c r="H31" s="143">
        <f t="shared" si="1"/>
        <v>84.656398104265406</v>
      </c>
    </row>
    <row r="32" spans="1:14" ht="20.100000000000001" customHeight="1">
      <c r="A32" s="43" t="s">
        <v>361</v>
      </c>
      <c r="B32" s="49">
        <v>2122</v>
      </c>
      <c r="C32" s="104"/>
      <c r="D32" s="104"/>
      <c r="E32" s="104"/>
      <c r="F32" s="104"/>
      <c r="G32" s="104"/>
      <c r="H32" s="143" t="s">
        <v>483</v>
      </c>
    </row>
    <row r="33" spans="1:9" ht="20.100000000000001" customHeight="1">
      <c r="A33" s="43" t="s">
        <v>362</v>
      </c>
      <c r="B33" s="49">
        <v>2123</v>
      </c>
      <c r="C33" s="230"/>
      <c r="D33" s="230"/>
      <c r="E33" s="104"/>
      <c r="F33" s="104"/>
      <c r="G33" s="104"/>
      <c r="H33" s="143" t="s">
        <v>483</v>
      </c>
    </row>
    <row r="34" spans="1:9" s="44" customFormat="1">
      <c r="A34" s="43" t="s">
        <v>447</v>
      </c>
      <c r="B34" s="49">
        <v>2124</v>
      </c>
      <c r="C34" s="230">
        <v>89</v>
      </c>
      <c r="D34" s="230">
        <v>121</v>
      </c>
      <c r="E34" s="104">
        <v>141</v>
      </c>
      <c r="F34" s="230">
        <v>121</v>
      </c>
      <c r="G34" s="104">
        <f t="shared" si="3"/>
        <v>-20</v>
      </c>
      <c r="H34" s="143">
        <f t="shared" si="1"/>
        <v>85.815602836879435</v>
      </c>
    </row>
    <row r="35" spans="1:9" ht="21.75" customHeight="1">
      <c r="A35" s="165" t="s">
        <v>363</v>
      </c>
      <c r="B35" s="56">
        <v>2130</v>
      </c>
      <c r="C35" s="112">
        <f>SUM(C36:C39)</f>
        <v>1347</v>
      </c>
      <c r="D35" s="112">
        <f>SUM(D36:D39)</f>
        <v>1625</v>
      </c>
      <c r="E35" s="112">
        <f>SUM(E36:E39)</f>
        <v>2064</v>
      </c>
      <c r="F35" s="112">
        <f>SUM(F36:F39)</f>
        <v>1625</v>
      </c>
      <c r="G35" s="113">
        <f t="shared" si="3"/>
        <v>-439</v>
      </c>
      <c r="H35" s="145">
        <f t="shared" si="1"/>
        <v>78.73062015503875</v>
      </c>
    </row>
    <row r="36" spans="1:9" ht="60.75" customHeight="1">
      <c r="A36" s="43" t="s">
        <v>375</v>
      </c>
      <c r="B36" s="49">
        <v>2131</v>
      </c>
      <c r="C36" s="104">
        <v>0</v>
      </c>
      <c r="D36" s="104"/>
      <c r="E36" s="104"/>
      <c r="F36" s="104"/>
      <c r="G36" s="104">
        <f t="shared" si="3"/>
        <v>0</v>
      </c>
      <c r="H36" s="143" t="s">
        <v>483</v>
      </c>
    </row>
    <row r="37" spans="1:9" s="44" customFormat="1" ht="20.100000000000001" customHeight="1">
      <c r="A37" s="43" t="s">
        <v>364</v>
      </c>
      <c r="B37" s="49">
        <v>2132</v>
      </c>
      <c r="C37" s="104">
        <v>0</v>
      </c>
      <c r="D37" s="104"/>
      <c r="E37" s="104"/>
      <c r="F37" s="246"/>
      <c r="G37" s="104">
        <f t="shared" si="3"/>
        <v>0</v>
      </c>
      <c r="H37" s="143" t="s">
        <v>483</v>
      </c>
    </row>
    <row r="38" spans="1:9" ht="20.100000000000001" customHeight="1">
      <c r="A38" s="43" t="s">
        <v>365</v>
      </c>
      <c r="B38" s="49">
        <v>2133</v>
      </c>
      <c r="C38" s="230">
        <v>1347</v>
      </c>
      <c r="D38" s="230">
        <v>1625</v>
      </c>
      <c r="E38" s="104">
        <v>2064</v>
      </c>
      <c r="F38" s="230">
        <v>1625</v>
      </c>
      <c r="G38" s="104">
        <f t="shared" si="3"/>
        <v>-439</v>
      </c>
      <c r="H38" s="143">
        <f t="shared" si="1"/>
        <v>78.73062015503875</v>
      </c>
    </row>
    <row r="39" spans="1:9" ht="20.100000000000001" customHeight="1">
      <c r="A39" s="43" t="s">
        <v>448</v>
      </c>
      <c r="B39" s="49">
        <v>2134</v>
      </c>
      <c r="C39" s="104"/>
      <c r="D39" s="104"/>
      <c r="E39" s="104"/>
      <c r="F39" s="104"/>
      <c r="G39" s="104"/>
      <c r="H39" s="143" t="s">
        <v>483</v>
      </c>
    </row>
    <row r="40" spans="1:9" ht="20.100000000000001" customHeight="1">
      <c r="A40" s="68" t="s">
        <v>366</v>
      </c>
      <c r="B40" s="56">
        <v>2140</v>
      </c>
      <c r="C40" s="112">
        <f>SUM(C41:C42)</f>
        <v>0</v>
      </c>
      <c r="D40" s="112">
        <f>SUM(D41:D42)</f>
        <v>0</v>
      </c>
      <c r="E40" s="112">
        <f>SUM(E41:E42)</f>
        <v>0</v>
      </c>
      <c r="F40" s="112">
        <f>SUM(F41:F42)</f>
        <v>0</v>
      </c>
      <c r="G40" s="113"/>
      <c r="H40" s="145" t="s">
        <v>483</v>
      </c>
    </row>
    <row r="41" spans="1:9" ht="37.5">
      <c r="A41" s="43" t="s">
        <v>111</v>
      </c>
      <c r="B41" s="49">
        <v>2141</v>
      </c>
      <c r="C41" s="104"/>
      <c r="D41" s="104">
        <v>0</v>
      </c>
      <c r="E41" s="104">
        <v>0</v>
      </c>
      <c r="F41" s="104">
        <v>0</v>
      </c>
      <c r="G41" s="104"/>
      <c r="H41" s="143" t="s">
        <v>483</v>
      </c>
    </row>
    <row r="42" spans="1:9" s="44" customFormat="1" ht="20.100000000000001" customHeight="1">
      <c r="A42" s="43" t="s">
        <v>367</v>
      </c>
      <c r="B42" s="49">
        <v>2142</v>
      </c>
      <c r="C42" s="104"/>
      <c r="D42" s="104">
        <v>0</v>
      </c>
      <c r="E42" s="104">
        <v>0</v>
      </c>
      <c r="F42" s="104">
        <v>0</v>
      </c>
      <c r="G42" s="104">
        <f t="shared" si="3"/>
        <v>0</v>
      </c>
      <c r="H42" s="143" t="s">
        <v>483</v>
      </c>
    </row>
    <row r="43" spans="1:9" s="44" customFormat="1" ht="21.75" customHeight="1">
      <c r="A43" s="68" t="s">
        <v>358</v>
      </c>
      <c r="B43" s="56">
        <v>2200</v>
      </c>
      <c r="C43" s="112">
        <f>SUM(C20,C30,C35,C40)</f>
        <v>3842.1</v>
      </c>
      <c r="D43" s="112">
        <f>SUM(D20,D30,D35,D40)</f>
        <v>6310</v>
      </c>
      <c r="E43" s="112">
        <f>SUM(E20,E30,E35,E40)</f>
        <v>6767</v>
      </c>
      <c r="F43" s="112">
        <f>SUM(F20,F30,F35,F40)</f>
        <v>6310</v>
      </c>
      <c r="G43" s="113">
        <f t="shared" si="3"/>
        <v>-457</v>
      </c>
      <c r="H43" s="145">
        <f t="shared" si="1"/>
        <v>93.246638096645484</v>
      </c>
      <c r="I43" s="42"/>
    </row>
    <row r="44" spans="1:9" s="44" customFormat="1">
      <c r="A44" s="66"/>
      <c r="B44" s="45"/>
      <c r="C44" s="45"/>
      <c r="D44" s="45"/>
      <c r="E44" s="45"/>
      <c r="F44" s="252"/>
      <c r="G44" s="45"/>
      <c r="H44" s="45"/>
    </row>
    <row r="45" spans="1:9" s="44" customFormat="1">
      <c r="A45" s="66"/>
      <c r="B45" s="45"/>
      <c r="C45" s="45"/>
      <c r="D45" s="45"/>
      <c r="E45" s="45"/>
      <c r="F45" s="45"/>
      <c r="G45" s="45"/>
      <c r="H45" s="45"/>
    </row>
    <row r="46" spans="1:9" s="44" customFormat="1" ht="18.75" customHeight="1">
      <c r="A46" s="55" t="s">
        <v>462</v>
      </c>
      <c r="B46" s="1"/>
      <c r="C46" s="279" t="s">
        <v>91</v>
      </c>
      <c r="D46" s="280"/>
      <c r="E46" s="280"/>
      <c r="F46" s="280"/>
      <c r="G46" s="276" t="s">
        <v>465</v>
      </c>
      <c r="H46" s="276"/>
    </row>
    <row r="47" spans="1:9" s="3" customFormat="1" ht="27.75" customHeight="1">
      <c r="A47" s="258"/>
      <c r="B47" s="259"/>
      <c r="C47" s="281" t="s">
        <v>71</v>
      </c>
      <c r="D47" s="281"/>
      <c r="E47" s="281"/>
      <c r="F47" s="281"/>
      <c r="G47" s="285"/>
      <c r="H47" s="285"/>
    </row>
    <row r="48" spans="1:9" s="2" customFormat="1">
      <c r="A48" s="64"/>
      <c r="B48" s="256"/>
      <c r="C48" s="257"/>
      <c r="D48" s="257"/>
      <c r="E48" s="257"/>
      <c r="F48" s="257"/>
      <c r="G48" s="257"/>
      <c r="H48" s="256"/>
    </row>
    <row r="49" spans="1:10" s="45" customFormat="1" ht="18.75" customHeight="1">
      <c r="A49" s="260" t="s">
        <v>486</v>
      </c>
      <c r="B49" s="256"/>
      <c r="C49" s="279" t="s">
        <v>91</v>
      </c>
      <c r="D49" s="280"/>
      <c r="E49" s="280"/>
      <c r="F49" s="280"/>
      <c r="G49" s="257" t="s">
        <v>487</v>
      </c>
      <c r="H49" s="256"/>
      <c r="I49" s="42"/>
      <c r="J49" s="42"/>
    </row>
    <row r="50" spans="1:10" s="45" customFormat="1">
      <c r="A50" s="64"/>
      <c r="B50" s="256"/>
      <c r="C50" s="281" t="s">
        <v>71</v>
      </c>
      <c r="D50" s="281"/>
      <c r="E50" s="281"/>
      <c r="F50" s="281"/>
      <c r="G50" s="257"/>
      <c r="H50" s="256"/>
      <c r="I50" s="42"/>
      <c r="J50" s="42"/>
    </row>
    <row r="51" spans="1:10" s="45" customFormat="1">
      <c r="A51" s="58"/>
      <c r="I51" s="42"/>
      <c r="J51" s="42"/>
    </row>
    <row r="52" spans="1:10" s="45" customFormat="1">
      <c r="A52" s="58"/>
      <c r="I52" s="42"/>
      <c r="J52" s="42"/>
    </row>
    <row r="53" spans="1:10" s="45" customFormat="1">
      <c r="A53" s="58"/>
      <c r="I53" s="42"/>
      <c r="J53" s="42"/>
    </row>
    <row r="54" spans="1:10" s="45" customFormat="1">
      <c r="A54" s="58"/>
      <c r="I54" s="42"/>
      <c r="J54" s="42"/>
    </row>
    <row r="55" spans="1:10" s="45" customFormat="1">
      <c r="A55" s="58"/>
      <c r="I55" s="42"/>
      <c r="J55" s="42"/>
    </row>
    <row r="56" spans="1:10" s="45" customFormat="1">
      <c r="A56" s="58"/>
      <c r="I56" s="42"/>
      <c r="J56" s="42"/>
    </row>
    <row r="57" spans="1:10" s="45" customFormat="1">
      <c r="A57" s="58"/>
      <c r="I57" s="42"/>
      <c r="J57" s="42"/>
    </row>
    <row r="58" spans="1:10" s="45" customFormat="1">
      <c r="A58" s="58"/>
      <c r="I58" s="42"/>
      <c r="J58" s="42"/>
    </row>
    <row r="59" spans="1:10" s="45" customFormat="1">
      <c r="A59" s="58"/>
      <c r="I59" s="42"/>
      <c r="J59" s="42"/>
    </row>
    <row r="60" spans="1:10" s="45" customFormat="1">
      <c r="A60" s="58"/>
      <c r="I60" s="42"/>
      <c r="J60" s="42"/>
    </row>
    <row r="61" spans="1:10" s="45" customFormat="1">
      <c r="A61" s="58"/>
      <c r="I61" s="42"/>
      <c r="J61" s="42"/>
    </row>
    <row r="62" spans="1:10" s="45" customFormat="1">
      <c r="A62" s="58"/>
      <c r="I62" s="42"/>
      <c r="J62" s="42"/>
    </row>
    <row r="63" spans="1:10" s="45" customFormat="1">
      <c r="A63" s="58"/>
      <c r="I63" s="42"/>
      <c r="J63" s="42"/>
    </row>
    <row r="64" spans="1:10" s="45" customFormat="1">
      <c r="A64" s="58"/>
      <c r="I64" s="42"/>
      <c r="J64" s="42"/>
    </row>
    <row r="65" spans="1:10" s="45" customFormat="1">
      <c r="A65" s="58"/>
      <c r="I65" s="42"/>
      <c r="J65" s="42"/>
    </row>
    <row r="66" spans="1:10" s="45" customFormat="1">
      <c r="A66" s="58"/>
      <c r="I66" s="42"/>
      <c r="J66" s="42"/>
    </row>
    <row r="67" spans="1:10" s="45" customFormat="1">
      <c r="A67" s="58"/>
      <c r="I67" s="42"/>
      <c r="J67" s="42"/>
    </row>
    <row r="68" spans="1:10" s="45" customFormat="1">
      <c r="A68" s="58"/>
      <c r="I68" s="42"/>
      <c r="J68" s="42"/>
    </row>
    <row r="69" spans="1:10" s="45" customFormat="1">
      <c r="A69" s="58"/>
      <c r="I69" s="42"/>
      <c r="J69" s="42"/>
    </row>
    <row r="70" spans="1:10" s="45" customFormat="1">
      <c r="A70" s="58"/>
      <c r="I70" s="42"/>
      <c r="J70" s="42"/>
    </row>
    <row r="71" spans="1:10" s="45" customFormat="1">
      <c r="A71" s="58"/>
      <c r="I71" s="42"/>
      <c r="J71" s="42"/>
    </row>
    <row r="72" spans="1:10" s="45" customFormat="1">
      <c r="A72" s="58"/>
      <c r="I72" s="42"/>
      <c r="J72" s="42"/>
    </row>
    <row r="73" spans="1:10" s="45" customFormat="1">
      <c r="A73" s="58"/>
      <c r="I73" s="42"/>
      <c r="J73" s="42"/>
    </row>
    <row r="74" spans="1:10" s="45" customFormat="1">
      <c r="A74" s="58"/>
      <c r="I74" s="42"/>
      <c r="J74" s="42"/>
    </row>
    <row r="75" spans="1:10" s="45" customFormat="1">
      <c r="A75" s="58"/>
      <c r="I75" s="42"/>
      <c r="J75" s="42"/>
    </row>
    <row r="76" spans="1:10" s="45" customFormat="1">
      <c r="A76" s="58"/>
      <c r="I76" s="42"/>
      <c r="J76" s="42"/>
    </row>
    <row r="77" spans="1:10" s="45" customFormat="1">
      <c r="A77" s="58"/>
      <c r="I77" s="42"/>
      <c r="J77" s="42"/>
    </row>
    <row r="78" spans="1:10" s="45" customFormat="1">
      <c r="A78" s="58"/>
      <c r="I78" s="42"/>
      <c r="J78" s="42"/>
    </row>
    <row r="79" spans="1:10" s="45" customFormat="1">
      <c r="A79" s="58"/>
      <c r="I79" s="42"/>
      <c r="J79" s="42"/>
    </row>
    <row r="80" spans="1:10" s="45" customFormat="1">
      <c r="A80" s="58"/>
      <c r="I80" s="42"/>
      <c r="J80" s="42"/>
    </row>
    <row r="81" spans="1:10" s="45" customFormat="1">
      <c r="A81" s="58"/>
      <c r="I81" s="42"/>
      <c r="J81" s="42"/>
    </row>
    <row r="82" spans="1:10" s="45" customFormat="1">
      <c r="A82" s="58"/>
      <c r="I82" s="42"/>
      <c r="J82" s="42"/>
    </row>
    <row r="83" spans="1:10" s="45" customFormat="1">
      <c r="A83" s="58"/>
      <c r="I83" s="42"/>
      <c r="J83" s="42"/>
    </row>
    <row r="84" spans="1:10" s="45" customFormat="1">
      <c r="A84" s="58"/>
      <c r="I84" s="42"/>
      <c r="J84" s="42"/>
    </row>
    <row r="85" spans="1:10" s="45" customFormat="1">
      <c r="A85" s="58"/>
      <c r="I85" s="42"/>
      <c r="J85" s="42"/>
    </row>
    <row r="86" spans="1:10" s="45" customFormat="1">
      <c r="A86" s="58"/>
      <c r="I86" s="42"/>
      <c r="J86" s="42"/>
    </row>
    <row r="87" spans="1:10" s="45" customFormat="1">
      <c r="A87" s="58"/>
      <c r="I87" s="42"/>
      <c r="J87" s="42"/>
    </row>
    <row r="88" spans="1:10" s="45" customFormat="1">
      <c r="A88" s="58"/>
      <c r="I88" s="42"/>
      <c r="J88" s="42"/>
    </row>
    <row r="89" spans="1:10" s="45" customFormat="1">
      <c r="A89" s="58"/>
      <c r="I89" s="42"/>
      <c r="J89" s="42"/>
    </row>
    <row r="90" spans="1:10" s="45" customFormat="1">
      <c r="A90" s="58"/>
      <c r="I90" s="42"/>
      <c r="J90" s="42"/>
    </row>
    <row r="91" spans="1:10" s="45" customFormat="1">
      <c r="A91" s="58"/>
      <c r="I91" s="42"/>
      <c r="J91" s="42"/>
    </row>
    <row r="92" spans="1:10" s="45" customFormat="1">
      <c r="A92" s="58"/>
      <c r="I92" s="42"/>
      <c r="J92" s="42"/>
    </row>
    <row r="93" spans="1:10" s="45" customFormat="1">
      <c r="A93" s="58"/>
      <c r="I93" s="42"/>
      <c r="J93" s="42"/>
    </row>
    <row r="94" spans="1:10" s="45" customFormat="1">
      <c r="A94" s="58"/>
      <c r="I94" s="42"/>
      <c r="J94" s="42"/>
    </row>
    <row r="95" spans="1:10" s="45" customFormat="1">
      <c r="A95" s="58"/>
      <c r="I95" s="42"/>
      <c r="J95" s="42"/>
    </row>
    <row r="96" spans="1:10" s="45" customFormat="1">
      <c r="A96" s="58"/>
      <c r="I96" s="42"/>
      <c r="J96" s="42"/>
    </row>
    <row r="97" spans="1:10" s="45" customFormat="1">
      <c r="A97" s="58"/>
      <c r="I97" s="42"/>
      <c r="J97" s="42"/>
    </row>
    <row r="98" spans="1:10" s="45" customFormat="1">
      <c r="A98" s="58"/>
      <c r="I98" s="42"/>
      <c r="J98" s="42"/>
    </row>
    <row r="99" spans="1:10" s="45" customFormat="1">
      <c r="A99" s="58"/>
      <c r="I99" s="42"/>
      <c r="J99" s="42"/>
    </row>
    <row r="100" spans="1:10" s="45" customFormat="1">
      <c r="A100" s="58"/>
      <c r="I100" s="42"/>
      <c r="J100" s="42"/>
    </row>
    <row r="101" spans="1:10" s="45" customFormat="1">
      <c r="A101" s="58"/>
      <c r="I101" s="42"/>
      <c r="J101" s="42"/>
    </row>
    <row r="102" spans="1:10" s="45" customFormat="1">
      <c r="A102" s="58"/>
      <c r="I102" s="42"/>
      <c r="J102" s="42"/>
    </row>
    <row r="103" spans="1:10" s="45" customFormat="1">
      <c r="A103" s="58"/>
      <c r="I103" s="42"/>
      <c r="J103" s="42"/>
    </row>
    <row r="104" spans="1:10" s="45" customFormat="1">
      <c r="A104" s="58"/>
      <c r="I104" s="42"/>
      <c r="J104" s="42"/>
    </row>
    <row r="105" spans="1:10" s="45" customFormat="1">
      <c r="A105" s="58"/>
      <c r="I105" s="42"/>
      <c r="J105" s="42"/>
    </row>
    <row r="106" spans="1:10" s="45" customFormat="1">
      <c r="A106" s="58"/>
      <c r="I106" s="42"/>
      <c r="J106" s="42"/>
    </row>
    <row r="107" spans="1:10" s="45" customFormat="1">
      <c r="A107" s="58"/>
      <c r="I107" s="42"/>
      <c r="J107" s="42"/>
    </row>
    <row r="108" spans="1:10" s="45" customFormat="1">
      <c r="A108" s="58"/>
      <c r="I108" s="42"/>
      <c r="J108" s="42"/>
    </row>
    <row r="109" spans="1:10" s="45" customFormat="1">
      <c r="A109" s="58"/>
      <c r="I109" s="42"/>
      <c r="J109" s="42"/>
    </row>
    <row r="110" spans="1:10" s="45" customFormat="1">
      <c r="A110" s="58"/>
      <c r="I110" s="42"/>
      <c r="J110" s="42"/>
    </row>
    <row r="111" spans="1:10" s="45" customFormat="1">
      <c r="A111" s="58"/>
      <c r="I111" s="42"/>
      <c r="J111" s="42"/>
    </row>
    <row r="112" spans="1:10" s="45" customFormat="1">
      <c r="A112" s="58"/>
      <c r="I112" s="42"/>
      <c r="J112" s="42"/>
    </row>
    <row r="113" spans="1:10" s="45" customFormat="1">
      <c r="A113" s="58"/>
      <c r="I113" s="42"/>
      <c r="J113" s="42"/>
    </row>
    <row r="114" spans="1:10" s="45" customFormat="1">
      <c r="A114" s="58"/>
      <c r="I114" s="42"/>
      <c r="J114" s="42"/>
    </row>
    <row r="115" spans="1:10" s="45" customFormat="1">
      <c r="A115" s="58"/>
      <c r="I115" s="42"/>
      <c r="J115" s="42"/>
    </row>
    <row r="116" spans="1:10" s="45" customFormat="1">
      <c r="A116" s="58"/>
      <c r="I116" s="42"/>
      <c r="J116" s="42"/>
    </row>
    <row r="117" spans="1:10" s="45" customFormat="1">
      <c r="A117" s="58"/>
      <c r="I117" s="42"/>
      <c r="J117" s="42"/>
    </row>
    <row r="118" spans="1:10" s="45" customFormat="1">
      <c r="A118" s="58"/>
      <c r="I118" s="42"/>
      <c r="J118" s="42"/>
    </row>
    <row r="119" spans="1:10" s="45" customFormat="1">
      <c r="A119" s="58"/>
      <c r="I119" s="42"/>
      <c r="J119" s="42"/>
    </row>
    <row r="120" spans="1:10" s="45" customFormat="1">
      <c r="A120" s="58"/>
      <c r="I120" s="42"/>
      <c r="J120" s="42"/>
    </row>
    <row r="121" spans="1:10" s="45" customFormat="1">
      <c r="A121" s="58"/>
      <c r="I121" s="42"/>
      <c r="J121" s="42"/>
    </row>
    <row r="122" spans="1:10" s="45" customFormat="1">
      <c r="A122" s="58"/>
      <c r="I122" s="42"/>
      <c r="J122" s="42"/>
    </row>
    <row r="123" spans="1:10" s="45" customFormat="1">
      <c r="A123" s="58"/>
      <c r="I123" s="42"/>
      <c r="J123" s="42"/>
    </row>
    <row r="124" spans="1:10" s="45" customFormat="1">
      <c r="A124" s="58"/>
      <c r="I124" s="42"/>
      <c r="J124" s="42"/>
    </row>
    <row r="125" spans="1:10" s="45" customFormat="1">
      <c r="A125" s="58"/>
      <c r="I125" s="42"/>
      <c r="J125" s="42"/>
    </row>
    <row r="126" spans="1:10" s="45" customFormat="1">
      <c r="A126" s="58"/>
      <c r="I126" s="42"/>
      <c r="J126" s="42"/>
    </row>
    <row r="127" spans="1:10" s="45" customFormat="1">
      <c r="A127" s="58"/>
      <c r="I127" s="42"/>
      <c r="J127" s="42"/>
    </row>
    <row r="128" spans="1:10" s="45" customFormat="1">
      <c r="A128" s="58"/>
      <c r="I128" s="42"/>
      <c r="J128" s="42"/>
    </row>
    <row r="129" spans="1:10" s="45" customFormat="1">
      <c r="A129" s="58"/>
      <c r="I129" s="42"/>
      <c r="J129" s="42"/>
    </row>
    <row r="130" spans="1:10" s="45" customFormat="1">
      <c r="A130" s="58"/>
      <c r="I130" s="42"/>
      <c r="J130" s="42"/>
    </row>
    <row r="131" spans="1:10" s="45" customFormat="1">
      <c r="A131" s="58"/>
      <c r="I131" s="42"/>
      <c r="J131" s="42"/>
    </row>
    <row r="132" spans="1:10" s="45" customFormat="1">
      <c r="A132" s="58"/>
      <c r="I132" s="42"/>
      <c r="J132" s="42"/>
    </row>
    <row r="133" spans="1:10" s="45" customFormat="1">
      <c r="A133" s="58"/>
      <c r="I133" s="42"/>
      <c r="J133" s="42"/>
    </row>
    <row r="134" spans="1:10" s="45" customFormat="1">
      <c r="A134" s="58"/>
      <c r="I134" s="42"/>
      <c r="J134" s="42"/>
    </row>
    <row r="135" spans="1:10" s="45" customFormat="1">
      <c r="A135" s="58"/>
      <c r="I135" s="42"/>
      <c r="J135" s="42"/>
    </row>
    <row r="136" spans="1:10" s="45" customFormat="1">
      <c r="A136" s="58"/>
      <c r="I136" s="42"/>
      <c r="J136" s="42"/>
    </row>
    <row r="137" spans="1:10" s="45" customFormat="1">
      <c r="A137" s="58"/>
      <c r="I137" s="42"/>
      <c r="J137" s="42"/>
    </row>
    <row r="138" spans="1:10" s="45" customFormat="1">
      <c r="A138" s="58"/>
      <c r="I138" s="42"/>
      <c r="J138" s="42"/>
    </row>
    <row r="139" spans="1:10" s="45" customFormat="1">
      <c r="A139" s="58"/>
      <c r="I139" s="42"/>
      <c r="J139" s="42"/>
    </row>
    <row r="140" spans="1:10" s="45" customFormat="1">
      <c r="A140" s="58"/>
      <c r="I140" s="42"/>
      <c r="J140" s="42"/>
    </row>
    <row r="141" spans="1:10" s="45" customFormat="1">
      <c r="A141" s="58"/>
      <c r="I141" s="42"/>
      <c r="J141" s="42"/>
    </row>
    <row r="142" spans="1:10" s="45" customFormat="1">
      <c r="A142" s="58"/>
      <c r="I142" s="42"/>
      <c r="J142" s="42"/>
    </row>
    <row r="143" spans="1:10" s="45" customFormat="1">
      <c r="A143" s="58"/>
      <c r="I143" s="42"/>
      <c r="J143" s="42"/>
    </row>
    <row r="144" spans="1:10" s="45" customFormat="1">
      <c r="A144" s="58"/>
      <c r="I144" s="42"/>
      <c r="J144" s="42"/>
    </row>
    <row r="145" spans="1:10" s="45" customFormat="1">
      <c r="A145" s="58"/>
      <c r="I145" s="42"/>
      <c r="J145" s="42"/>
    </row>
    <row r="146" spans="1:10" s="45" customFormat="1">
      <c r="A146" s="58"/>
      <c r="I146" s="42"/>
      <c r="J146" s="42"/>
    </row>
    <row r="147" spans="1:10" s="45" customFormat="1">
      <c r="A147" s="58"/>
      <c r="I147" s="42"/>
      <c r="J147" s="42"/>
    </row>
    <row r="148" spans="1:10" s="45" customFormat="1">
      <c r="A148" s="58"/>
      <c r="I148" s="42"/>
      <c r="J148" s="42"/>
    </row>
    <row r="149" spans="1:10" s="45" customFormat="1">
      <c r="A149" s="58"/>
      <c r="I149" s="42"/>
      <c r="J149" s="42"/>
    </row>
    <row r="150" spans="1:10" s="45" customFormat="1">
      <c r="A150" s="58"/>
      <c r="I150" s="42"/>
      <c r="J150" s="42"/>
    </row>
    <row r="151" spans="1:10" s="45" customFormat="1">
      <c r="A151" s="58"/>
      <c r="I151" s="42"/>
      <c r="J151" s="42"/>
    </row>
    <row r="152" spans="1:10" s="45" customFormat="1">
      <c r="A152" s="58"/>
      <c r="I152" s="42"/>
      <c r="J152" s="42"/>
    </row>
    <row r="153" spans="1:10" s="45" customFormat="1">
      <c r="A153" s="58"/>
      <c r="I153" s="42"/>
      <c r="J153" s="42"/>
    </row>
    <row r="154" spans="1:10" s="45" customFormat="1">
      <c r="A154" s="58"/>
      <c r="I154" s="42"/>
      <c r="J154" s="42"/>
    </row>
    <row r="155" spans="1:10" s="45" customFormat="1">
      <c r="A155" s="58"/>
      <c r="I155" s="42"/>
      <c r="J155" s="42"/>
    </row>
    <row r="156" spans="1:10" s="45" customFormat="1">
      <c r="A156" s="58"/>
      <c r="I156" s="42"/>
      <c r="J156" s="42"/>
    </row>
    <row r="157" spans="1:10" s="45" customFormat="1">
      <c r="A157" s="58"/>
      <c r="I157" s="42"/>
      <c r="J157" s="42"/>
    </row>
    <row r="158" spans="1:10" s="45" customFormat="1">
      <c r="A158" s="58"/>
      <c r="I158" s="42"/>
      <c r="J158" s="42"/>
    </row>
    <row r="159" spans="1:10" s="45" customFormat="1">
      <c r="A159" s="58"/>
      <c r="I159" s="42"/>
      <c r="J159" s="42"/>
    </row>
    <row r="160" spans="1:10" s="45" customFormat="1">
      <c r="A160" s="58"/>
      <c r="I160" s="42"/>
      <c r="J160" s="42"/>
    </row>
    <row r="161" spans="1:10" s="45" customFormat="1">
      <c r="A161" s="58"/>
      <c r="I161" s="42"/>
      <c r="J161" s="42"/>
    </row>
    <row r="162" spans="1:10" s="45" customFormat="1">
      <c r="A162" s="58"/>
      <c r="I162" s="42"/>
      <c r="J162" s="42"/>
    </row>
    <row r="163" spans="1:10" s="45" customFormat="1">
      <c r="A163" s="58"/>
      <c r="I163" s="42"/>
      <c r="J163" s="42"/>
    </row>
    <row r="164" spans="1:10" s="45" customFormat="1">
      <c r="A164" s="58"/>
      <c r="I164" s="42"/>
      <c r="J164" s="42"/>
    </row>
    <row r="165" spans="1:10" s="45" customFormat="1">
      <c r="A165" s="58"/>
      <c r="I165" s="42"/>
      <c r="J165" s="42"/>
    </row>
    <row r="166" spans="1:10" s="45" customFormat="1">
      <c r="A166" s="58"/>
      <c r="I166" s="42"/>
      <c r="J166" s="42"/>
    </row>
    <row r="167" spans="1:10" s="45" customFormat="1">
      <c r="A167" s="58"/>
      <c r="I167" s="42"/>
      <c r="J167" s="42"/>
    </row>
    <row r="168" spans="1:10" s="45" customFormat="1">
      <c r="A168" s="58"/>
      <c r="I168" s="42"/>
      <c r="J168" s="42"/>
    </row>
    <row r="169" spans="1:10" s="45" customFormat="1">
      <c r="A169" s="58"/>
      <c r="I169" s="42"/>
      <c r="J169" s="42"/>
    </row>
    <row r="170" spans="1:10" s="45" customFormat="1">
      <c r="A170" s="58"/>
      <c r="I170" s="42"/>
      <c r="J170" s="42"/>
    </row>
    <row r="171" spans="1:10" s="45" customFormat="1">
      <c r="A171" s="58"/>
      <c r="I171" s="42"/>
      <c r="J171" s="42"/>
    </row>
    <row r="172" spans="1:10" s="45" customFormat="1">
      <c r="A172" s="58"/>
      <c r="I172" s="42"/>
      <c r="J172" s="42"/>
    </row>
    <row r="173" spans="1:10" s="45" customFormat="1">
      <c r="A173" s="58"/>
      <c r="I173" s="42"/>
      <c r="J173" s="42"/>
    </row>
    <row r="174" spans="1:10" s="45" customFormat="1">
      <c r="A174" s="58"/>
      <c r="I174" s="42"/>
      <c r="J174" s="42"/>
    </row>
    <row r="175" spans="1:10" s="45" customFormat="1">
      <c r="A175" s="58"/>
      <c r="I175" s="42"/>
      <c r="J175" s="42"/>
    </row>
    <row r="176" spans="1:10" s="45" customFormat="1">
      <c r="A176" s="58"/>
      <c r="I176" s="42"/>
      <c r="J176" s="42"/>
    </row>
    <row r="177" spans="1:10" s="45" customFormat="1">
      <c r="A177" s="58"/>
      <c r="I177" s="42"/>
      <c r="J177" s="42"/>
    </row>
    <row r="178" spans="1:10" s="45" customFormat="1">
      <c r="A178" s="58"/>
      <c r="I178" s="42"/>
      <c r="J178" s="42"/>
    </row>
    <row r="179" spans="1:10" s="45" customFormat="1">
      <c r="A179" s="58"/>
      <c r="I179" s="42"/>
      <c r="J179" s="42"/>
    </row>
    <row r="180" spans="1:10" s="45" customFormat="1">
      <c r="A180" s="58"/>
      <c r="I180" s="42"/>
      <c r="J180" s="42"/>
    </row>
    <row r="181" spans="1:10" s="45" customFormat="1">
      <c r="A181" s="58"/>
      <c r="I181" s="42"/>
      <c r="J181" s="42"/>
    </row>
    <row r="182" spans="1:10" s="45" customFormat="1">
      <c r="A182" s="58"/>
      <c r="I182" s="42"/>
      <c r="J182" s="42"/>
    </row>
    <row r="183" spans="1:10" s="45" customFormat="1">
      <c r="A183" s="58"/>
      <c r="I183" s="42"/>
      <c r="J183" s="42"/>
    </row>
    <row r="184" spans="1:10" s="45" customFormat="1">
      <c r="A184" s="58"/>
      <c r="I184" s="42"/>
      <c r="J184" s="42"/>
    </row>
    <row r="185" spans="1:10" s="45" customFormat="1">
      <c r="A185" s="58"/>
      <c r="I185" s="42"/>
      <c r="J185" s="42"/>
    </row>
    <row r="186" spans="1:10" s="45" customFormat="1">
      <c r="A186" s="58"/>
      <c r="I186" s="42"/>
      <c r="J186" s="42"/>
    </row>
    <row r="187" spans="1:10" s="45" customFormat="1">
      <c r="A187" s="58"/>
      <c r="I187" s="42"/>
      <c r="J187" s="42"/>
    </row>
    <row r="188" spans="1:10" s="45" customFormat="1">
      <c r="A188" s="58"/>
      <c r="I188" s="42"/>
      <c r="J188" s="42"/>
    </row>
    <row r="189" spans="1:10" s="45" customFormat="1">
      <c r="A189" s="58"/>
      <c r="I189" s="42"/>
      <c r="J189" s="42"/>
    </row>
    <row r="190" spans="1:10" s="45" customFormat="1">
      <c r="A190" s="58"/>
      <c r="I190" s="42"/>
      <c r="J190" s="42"/>
    </row>
    <row r="191" spans="1:10" s="45" customFormat="1">
      <c r="A191" s="58"/>
      <c r="I191" s="42"/>
      <c r="J191" s="42"/>
    </row>
    <row r="192" spans="1:10" s="45" customFormat="1">
      <c r="A192" s="58"/>
      <c r="I192" s="42"/>
      <c r="J192" s="42"/>
    </row>
    <row r="193" spans="1:10" s="45" customFormat="1">
      <c r="A193" s="58"/>
      <c r="I193" s="42"/>
      <c r="J193" s="42"/>
    </row>
    <row r="194" spans="1:10" s="45" customFormat="1">
      <c r="A194" s="58"/>
      <c r="I194" s="42"/>
      <c r="J194" s="42"/>
    </row>
    <row r="195" spans="1:10" s="45" customFormat="1">
      <c r="A195" s="58"/>
      <c r="I195" s="42"/>
      <c r="J195" s="42"/>
    </row>
    <row r="196" spans="1:10" s="45" customFormat="1">
      <c r="A196" s="58"/>
      <c r="I196" s="42"/>
      <c r="J196" s="42"/>
    </row>
    <row r="197" spans="1:10" s="45" customFormat="1">
      <c r="A197" s="58"/>
      <c r="I197" s="42"/>
      <c r="J197" s="42"/>
    </row>
    <row r="198" spans="1:10" s="45" customFormat="1">
      <c r="A198" s="58"/>
      <c r="I198" s="42"/>
      <c r="J198" s="42"/>
    </row>
  </sheetData>
  <mergeCells count="17">
    <mergeCell ref="C49:F49"/>
    <mergeCell ref="C50:F50"/>
    <mergeCell ref="A1:H1"/>
    <mergeCell ref="A2:H2"/>
    <mergeCell ref="A3:A4"/>
    <mergeCell ref="B3:B4"/>
    <mergeCell ref="C3:D3"/>
    <mergeCell ref="E3:H3"/>
    <mergeCell ref="K21:N21"/>
    <mergeCell ref="K4:N4"/>
    <mergeCell ref="C46:F46"/>
    <mergeCell ref="G46:H46"/>
    <mergeCell ref="C47:F47"/>
    <mergeCell ref="G47:H47"/>
    <mergeCell ref="K25:N25"/>
    <mergeCell ref="A6:H6"/>
    <mergeCell ref="A19:H19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ignoredErrors>
    <ignoredError sqref="G25 G8:G17 H7:H9 G23 H20:H22 H25 H18 H29:H31 H34:H35 H38 H43" evalError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L79"/>
  <sheetViews>
    <sheetView zoomScale="75" zoomScaleNormal="75" zoomScaleSheetLayoutView="7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A6" sqref="A6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 spans="1:8">
      <c r="A1" s="265" t="s">
        <v>274</v>
      </c>
      <c r="B1" s="265"/>
      <c r="C1" s="265"/>
      <c r="D1" s="265"/>
      <c r="E1" s="265"/>
      <c r="F1" s="265"/>
      <c r="G1" s="265"/>
      <c r="H1" s="265"/>
    </row>
    <row r="2" spans="1:8">
      <c r="A2" s="21"/>
      <c r="B2" s="21"/>
      <c r="C2" s="21"/>
      <c r="D2" s="21"/>
      <c r="E2" s="21"/>
      <c r="F2" s="21"/>
      <c r="G2" s="21"/>
      <c r="H2" s="21"/>
    </row>
    <row r="3" spans="1:8" ht="48" customHeight="1">
      <c r="A3" s="278" t="s">
        <v>190</v>
      </c>
      <c r="B3" s="299" t="s">
        <v>0</v>
      </c>
      <c r="C3" s="278" t="s">
        <v>336</v>
      </c>
      <c r="D3" s="278"/>
      <c r="E3" s="277" t="s">
        <v>368</v>
      </c>
      <c r="F3" s="277"/>
      <c r="G3" s="277"/>
      <c r="H3" s="277"/>
    </row>
    <row r="4" spans="1:8" ht="38.25" customHeight="1">
      <c r="A4" s="278"/>
      <c r="B4" s="299"/>
      <c r="C4" s="253" t="s">
        <v>442</v>
      </c>
      <c r="D4" s="7" t="s">
        <v>178</v>
      </c>
      <c r="E4" s="253" t="s">
        <v>179</v>
      </c>
      <c r="F4" s="7" t="s">
        <v>168</v>
      </c>
      <c r="G4" s="67" t="s">
        <v>185</v>
      </c>
      <c r="H4" s="67" t="s">
        <v>186</v>
      </c>
    </row>
    <row r="5" spans="1:8">
      <c r="A5" s="67">
        <v>1</v>
      </c>
      <c r="B5" s="126">
        <v>2</v>
      </c>
      <c r="C5" s="67">
        <v>3</v>
      </c>
      <c r="D5" s="126">
        <v>4</v>
      </c>
      <c r="E5" s="67">
        <v>5</v>
      </c>
      <c r="F5" s="126">
        <v>6</v>
      </c>
      <c r="G5" s="67">
        <v>7</v>
      </c>
      <c r="H5" s="126">
        <v>8</v>
      </c>
    </row>
    <row r="6" spans="1:8">
      <c r="A6" s="153" t="s">
        <v>284</v>
      </c>
      <c r="B6" s="128"/>
      <c r="C6" s="128"/>
      <c r="D6" s="128"/>
      <c r="E6" s="128"/>
      <c r="F6" s="128"/>
      <c r="G6" s="128"/>
      <c r="H6" s="129"/>
    </row>
    <row r="7" spans="1:8" s="57" customFormat="1" ht="24.95" customHeight="1">
      <c r="A7" s="140" t="s">
        <v>252</v>
      </c>
      <c r="B7" s="127">
        <v>3000</v>
      </c>
      <c r="C7" s="112">
        <f>SUM(C8:C13,C17)</f>
        <v>43628</v>
      </c>
      <c r="D7" s="112">
        <f>SUM(D8:D13,D17)</f>
        <v>36917</v>
      </c>
      <c r="E7" s="112">
        <f>SUM(E8:E13,E17)</f>
        <v>42990</v>
      </c>
      <c r="F7" s="112">
        <f>SUM(F8:F13,F17)</f>
        <v>36917</v>
      </c>
      <c r="G7" s="113">
        <f>F7-E7</f>
        <v>-6073</v>
      </c>
      <c r="H7" s="145">
        <f>(F7/E7)*100</f>
        <v>85.873458943940449</v>
      </c>
    </row>
    <row r="8" spans="1:8" ht="20.100000000000001" customHeight="1">
      <c r="A8" s="8" t="s">
        <v>391</v>
      </c>
      <c r="B8" s="9">
        <v>3010</v>
      </c>
      <c r="C8" s="104">
        <v>36458</v>
      </c>
      <c r="D8" s="104">
        <v>35328</v>
      </c>
      <c r="E8" s="104">
        <v>42990</v>
      </c>
      <c r="F8" s="104">
        <v>35328</v>
      </c>
      <c r="G8" s="104">
        <f t="shared" ref="G8:G73" si="0">F8-E8</f>
        <v>-7662</v>
      </c>
      <c r="H8" s="143">
        <f t="shared" ref="H8:H73" si="1">(F8/E8)*100</f>
        <v>82.177250523377538</v>
      </c>
    </row>
    <row r="9" spans="1:8" ht="20.100000000000001" customHeight="1">
      <c r="A9" s="8" t="s">
        <v>275</v>
      </c>
      <c r="B9" s="9">
        <v>3020</v>
      </c>
      <c r="C9" s="104"/>
      <c r="D9" s="104"/>
      <c r="E9" s="104"/>
      <c r="F9" s="104"/>
      <c r="G9" s="104">
        <f t="shared" si="0"/>
        <v>0</v>
      </c>
      <c r="H9" s="143" t="s">
        <v>483</v>
      </c>
    </row>
    <row r="10" spans="1:8" ht="20.100000000000001" customHeight="1">
      <c r="A10" s="8" t="s">
        <v>276</v>
      </c>
      <c r="B10" s="9">
        <v>3021</v>
      </c>
      <c r="C10" s="104"/>
      <c r="D10" s="104"/>
      <c r="E10" s="104"/>
      <c r="F10" s="104"/>
      <c r="G10" s="104">
        <f t="shared" si="0"/>
        <v>0</v>
      </c>
      <c r="H10" s="143" t="s">
        <v>483</v>
      </c>
    </row>
    <row r="11" spans="1:8" ht="20.100000000000001" customHeight="1">
      <c r="A11" s="8" t="s">
        <v>390</v>
      </c>
      <c r="B11" s="9">
        <v>3030</v>
      </c>
      <c r="C11" s="104">
        <v>6519</v>
      </c>
      <c r="D11" s="104">
        <v>73</v>
      </c>
      <c r="E11" s="104"/>
      <c r="F11" s="104">
        <v>73</v>
      </c>
      <c r="G11" s="104">
        <f t="shared" si="0"/>
        <v>73</v>
      </c>
      <c r="H11" s="143" t="s">
        <v>483</v>
      </c>
    </row>
    <row r="12" spans="1:8" ht="20.100000000000001" customHeight="1">
      <c r="A12" s="8" t="s">
        <v>253</v>
      </c>
      <c r="B12" s="9">
        <v>3040</v>
      </c>
      <c r="C12" s="104">
        <v>608</v>
      </c>
      <c r="D12" s="104">
        <v>1490</v>
      </c>
      <c r="E12" s="104"/>
      <c r="F12" s="104">
        <v>1490</v>
      </c>
      <c r="G12" s="104">
        <f t="shared" si="0"/>
        <v>1490</v>
      </c>
      <c r="H12" s="143" t="s">
        <v>483</v>
      </c>
    </row>
    <row r="13" spans="1:8" ht="20.100000000000001" customHeight="1">
      <c r="A13" s="8" t="s">
        <v>83</v>
      </c>
      <c r="B13" s="9">
        <v>3050</v>
      </c>
      <c r="C13" s="144">
        <f>SUM(C14:C16)</f>
        <v>0</v>
      </c>
      <c r="D13" s="144">
        <f>SUM(D14:D16)</f>
        <v>0</v>
      </c>
      <c r="E13" s="144">
        <f>SUM(E14:E16)</f>
        <v>0</v>
      </c>
      <c r="F13" s="144">
        <f>SUM(F14:F16)</f>
        <v>0</v>
      </c>
      <c r="G13" s="104">
        <f t="shared" si="0"/>
        <v>0</v>
      </c>
      <c r="H13" s="143" t="s">
        <v>483</v>
      </c>
    </row>
    <row r="14" spans="1:8" ht="20.100000000000001" customHeight="1">
      <c r="A14" s="8" t="s">
        <v>81</v>
      </c>
      <c r="B14" s="6">
        <v>3051</v>
      </c>
      <c r="C14" s="104"/>
      <c r="D14" s="104"/>
      <c r="E14" s="104"/>
      <c r="F14" s="104"/>
      <c r="G14" s="104">
        <f t="shared" si="0"/>
        <v>0</v>
      </c>
      <c r="H14" s="143" t="s">
        <v>483</v>
      </c>
    </row>
    <row r="15" spans="1:8" ht="20.100000000000001" customHeight="1">
      <c r="A15" s="8" t="s">
        <v>84</v>
      </c>
      <c r="B15" s="6">
        <v>3052</v>
      </c>
      <c r="C15" s="104"/>
      <c r="D15" s="104"/>
      <c r="E15" s="104"/>
      <c r="F15" s="104"/>
      <c r="G15" s="104">
        <f t="shared" si="0"/>
        <v>0</v>
      </c>
      <c r="H15" s="143" t="s">
        <v>483</v>
      </c>
    </row>
    <row r="16" spans="1:8" ht="20.100000000000001" customHeight="1">
      <c r="A16" s="8" t="s">
        <v>102</v>
      </c>
      <c r="B16" s="6">
        <v>3053</v>
      </c>
      <c r="C16" s="104"/>
      <c r="D16" s="104"/>
      <c r="E16" s="104"/>
      <c r="F16" s="104"/>
      <c r="G16" s="104">
        <f t="shared" si="0"/>
        <v>0</v>
      </c>
      <c r="H16" s="143" t="s">
        <v>483</v>
      </c>
    </row>
    <row r="17" spans="1:12" ht="20.100000000000001" customHeight="1">
      <c r="A17" s="8" t="s">
        <v>392</v>
      </c>
      <c r="B17" s="9">
        <v>3060</v>
      </c>
      <c r="C17" s="104">
        <v>43</v>
      </c>
      <c r="D17" s="104">
        <v>26</v>
      </c>
      <c r="E17" s="104"/>
      <c r="F17" s="104">
        <v>26</v>
      </c>
      <c r="G17" s="104">
        <f t="shared" si="0"/>
        <v>26</v>
      </c>
      <c r="H17" s="143" t="s">
        <v>483</v>
      </c>
    </row>
    <row r="18" spans="1:12" ht="20.100000000000001" customHeight="1">
      <c r="A18" s="10" t="s">
        <v>268</v>
      </c>
      <c r="B18" s="11">
        <v>3100</v>
      </c>
      <c r="C18" s="112">
        <f>SUM(C19:C21,C25,C37,C38)</f>
        <v>-40229</v>
      </c>
      <c r="D18" s="112">
        <f>SUM(D19:D21,D25,D37,D38)</f>
        <v>-38896</v>
      </c>
      <c r="E18" s="112">
        <f>SUM(E19:E21,E25,E37,E38)</f>
        <v>-43048</v>
      </c>
      <c r="F18" s="112">
        <f>SUM(F19:F21,F25,F37,F38)</f>
        <v>-38896</v>
      </c>
      <c r="G18" s="113">
        <f t="shared" si="0"/>
        <v>4152</v>
      </c>
      <c r="H18" s="145">
        <f t="shared" si="1"/>
        <v>90.35495261103884</v>
      </c>
    </row>
    <row r="19" spans="1:12" ht="19.5" customHeight="1">
      <c r="A19" s="8" t="s">
        <v>256</v>
      </c>
      <c r="B19" s="9">
        <v>3110</v>
      </c>
      <c r="C19" s="104">
        <v>-29857</v>
      </c>
      <c r="D19" s="104">
        <v>-25885</v>
      </c>
      <c r="E19" s="104">
        <v>-26865</v>
      </c>
      <c r="F19" s="104">
        <v>-25885</v>
      </c>
      <c r="G19" s="104">
        <f t="shared" si="0"/>
        <v>980</v>
      </c>
      <c r="H19" s="143">
        <f t="shared" si="1"/>
        <v>96.352131025497854</v>
      </c>
    </row>
    <row r="20" spans="1:12" ht="19.5" customHeight="1">
      <c r="A20" s="8" t="s">
        <v>257</v>
      </c>
      <c r="B20" s="9">
        <v>3120</v>
      </c>
      <c r="C20" s="104">
        <v>-6313</v>
      </c>
      <c r="D20" s="104">
        <v>-7729</v>
      </c>
      <c r="E20" s="104">
        <v>-9380</v>
      </c>
      <c r="F20" s="104">
        <v>-7729</v>
      </c>
      <c r="G20" s="104">
        <f t="shared" si="0"/>
        <v>1651</v>
      </c>
      <c r="H20" s="143">
        <f t="shared" si="1"/>
        <v>82.398720682302766</v>
      </c>
    </row>
    <row r="21" spans="1:12" ht="19.5" customHeight="1">
      <c r="A21" s="8" t="s">
        <v>82</v>
      </c>
      <c r="B21" s="9">
        <v>3130</v>
      </c>
      <c r="C21" s="144">
        <f>SUM(C22:C24)</f>
        <v>0</v>
      </c>
      <c r="D21" s="144">
        <f>SUM(D22:D24)</f>
        <v>0</v>
      </c>
      <c r="E21" s="144">
        <f>SUM(E22:E24)</f>
        <v>0</v>
      </c>
      <c r="F21" s="144">
        <f>SUM(F22:F24)</f>
        <v>0</v>
      </c>
      <c r="G21" s="104">
        <f t="shared" si="0"/>
        <v>0</v>
      </c>
      <c r="H21" s="143" t="s">
        <v>483</v>
      </c>
    </row>
    <row r="22" spans="1:12" ht="19.5" customHeight="1">
      <c r="A22" s="8" t="s">
        <v>81</v>
      </c>
      <c r="B22" s="6">
        <v>3131</v>
      </c>
      <c r="C22" s="104" t="s">
        <v>222</v>
      </c>
      <c r="D22" s="104" t="s">
        <v>222</v>
      </c>
      <c r="E22" s="104" t="s">
        <v>222</v>
      </c>
      <c r="F22" s="104" t="s">
        <v>222</v>
      </c>
      <c r="G22" s="104" t="s">
        <v>483</v>
      </c>
      <c r="H22" s="143" t="s">
        <v>483</v>
      </c>
    </row>
    <row r="23" spans="1:12" ht="19.5" customHeight="1">
      <c r="A23" s="8" t="s">
        <v>84</v>
      </c>
      <c r="B23" s="6">
        <v>3132</v>
      </c>
      <c r="C23" s="104" t="s">
        <v>222</v>
      </c>
      <c r="D23" s="104" t="s">
        <v>222</v>
      </c>
      <c r="E23" s="104" t="s">
        <v>222</v>
      </c>
      <c r="F23" s="104" t="s">
        <v>222</v>
      </c>
      <c r="G23" s="104" t="s">
        <v>483</v>
      </c>
      <c r="H23" s="143" t="s">
        <v>483</v>
      </c>
    </row>
    <row r="24" spans="1:12" ht="19.5" customHeight="1">
      <c r="A24" s="8" t="s">
        <v>102</v>
      </c>
      <c r="B24" s="6">
        <v>3133</v>
      </c>
      <c r="C24" s="104" t="s">
        <v>222</v>
      </c>
      <c r="D24" s="104" t="s">
        <v>222</v>
      </c>
      <c r="E24" s="104" t="s">
        <v>222</v>
      </c>
      <c r="F24" s="104" t="s">
        <v>222</v>
      </c>
      <c r="G24" s="104" t="s">
        <v>483</v>
      </c>
      <c r="H24" s="143" t="s">
        <v>483</v>
      </c>
    </row>
    <row r="25" spans="1:12" ht="19.5" customHeight="1">
      <c r="A25" s="8" t="s">
        <v>277</v>
      </c>
      <c r="B25" s="9">
        <v>3140</v>
      </c>
      <c r="C25" s="144">
        <f>SUM(C26:C31,C34)</f>
        <v>-4059</v>
      </c>
      <c r="D25" s="144">
        <f>SUM(D26:D31,D34)</f>
        <v>-5282</v>
      </c>
      <c r="E25" s="144">
        <f>SUM(E26:E31,E34)</f>
        <v>-6803</v>
      </c>
      <c r="F25" s="144">
        <f>SUM(F26:F31,F34)</f>
        <v>-5282</v>
      </c>
      <c r="G25" s="104">
        <f t="shared" si="0"/>
        <v>1521</v>
      </c>
      <c r="H25" s="143">
        <f t="shared" si="1"/>
        <v>77.642216669116564</v>
      </c>
    </row>
    <row r="26" spans="1:12" ht="19.5" customHeight="1">
      <c r="A26" s="8" t="s">
        <v>258</v>
      </c>
      <c r="B26" s="6">
        <v>3141</v>
      </c>
      <c r="C26" s="104">
        <v>-242</v>
      </c>
      <c r="D26" s="104">
        <v>-233</v>
      </c>
      <c r="E26" s="104">
        <v>-106</v>
      </c>
      <c r="F26" s="104">
        <v>-233</v>
      </c>
      <c r="G26" s="104">
        <f t="shared" si="0"/>
        <v>-127</v>
      </c>
      <c r="H26" s="143">
        <f t="shared" si="1"/>
        <v>219.81132075471697</v>
      </c>
      <c r="J26" s="285"/>
      <c r="K26" s="285"/>
      <c r="L26" s="285"/>
    </row>
    <row r="27" spans="1:12" ht="19.5" customHeight="1">
      <c r="A27" s="8" t="s">
        <v>259</v>
      </c>
      <c r="B27" s="6">
        <v>3142</v>
      </c>
      <c r="C27" s="104">
        <v>-1218</v>
      </c>
      <c r="D27" s="104">
        <v>-1911</v>
      </c>
      <c r="E27" s="104">
        <v>-2684</v>
      </c>
      <c r="F27" s="104">
        <v>-1911</v>
      </c>
      <c r="G27" s="104">
        <f t="shared" si="0"/>
        <v>773</v>
      </c>
      <c r="H27" s="143">
        <f t="shared" si="1"/>
        <v>71.199701937406857</v>
      </c>
    </row>
    <row r="28" spans="1:12" ht="19.5" customHeight="1">
      <c r="A28" s="8" t="s">
        <v>76</v>
      </c>
      <c r="B28" s="6">
        <v>3143</v>
      </c>
      <c r="C28" s="104" t="s">
        <v>222</v>
      </c>
      <c r="D28" s="104" t="s">
        <v>222</v>
      </c>
      <c r="E28" s="104" t="s">
        <v>222</v>
      </c>
      <c r="F28" s="104" t="s">
        <v>222</v>
      </c>
      <c r="G28" s="104" t="s">
        <v>483</v>
      </c>
      <c r="H28" s="143" t="s">
        <v>483</v>
      </c>
    </row>
    <row r="29" spans="1:12" ht="20.100000000000001" customHeight="1">
      <c r="A29" s="8" t="s">
        <v>260</v>
      </c>
      <c r="B29" s="6">
        <v>3144</v>
      </c>
      <c r="C29" s="104" t="s">
        <v>222</v>
      </c>
      <c r="D29" s="104" t="s">
        <v>222</v>
      </c>
      <c r="E29" s="104" t="s">
        <v>222</v>
      </c>
      <c r="F29" s="104" t="s">
        <v>222</v>
      </c>
      <c r="G29" s="104" t="s">
        <v>483</v>
      </c>
      <c r="H29" s="143" t="s">
        <v>483</v>
      </c>
    </row>
    <row r="30" spans="1:12" ht="20.100000000000001" customHeight="1">
      <c r="A30" s="8" t="s">
        <v>75</v>
      </c>
      <c r="B30" s="6">
        <v>3145</v>
      </c>
      <c r="C30" s="104">
        <v>-1073</v>
      </c>
      <c r="D30" s="104">
        <v>-1429</v>
      </c>
      <c r="E30" s="104">
        <v>-1688</v>
      </c>
      <c r="F30" s="104">
        <v>-1429</v>
      </c>
      <c r="G30" s="104">
        <f t="shared" si="0"/>
        <v>259</v>
      </c>
      <c r="H30" s="143">
        <f t="shared" si="1"/>
        <v>84.656398104265406</v>
      </c>
    </row>
    <row r="31" spans="1:12" ht="20.100000000000001" customHeight="1">
      <c r="A31" s="8" t="s">
        <v>266</v>
      </c>
      <c r="B31" s="6">
        <v>3146</v>
      </c>
      <c r="C31" s="144">
        <f>SUM(C32,C33)</f>
        <v>0</v>
      </c>
      <c r="D31" s="144">
        <f>SUM(D32,D33)</f>
        <v>0</v>
      </c>
      <c r="E31" s="144">
        <f>SUM(E32,E33)</f>
        <v>0</v>
      </c>
      <c r="F31" s="144">
        <f>SUM(F32,F33)</f>
        <v>0</v>
      </c>
      <c r="G31" s="104">
        <f t="shared" si="0"/>
        <v>0</v>
      </c>
      <c r="H31" s="143" t="s">
        <v>483</v>
      </c>
    </row>
    <row r="32" spans="1:12" ht="19.5" customHeight="1">
      <c r="A32" s="8" t="s">
        <v>261</v>
      </c>
      <c r="B32" s="6" t="s">
        <v>285</v>
      </c>
      <c r="C32" s="104" t="s">
        <v>222</v>
      </c>
      <c r="D32" s="104" t="s">
        <v>222</v>
      </c>
      <c r="E32" s="104"/>
      <c r="F32" s="104"/>
      <c r="G32" s="104">
        <f>F32-E32</f>
        <v>0</v>
      </c>
      <c r="H32" s="143" t="s">
        <v>483</v>
      </c>
    </row>
    <row r="33" spans="1:8" ht="37.5">
      <c r="A33" s="8" t="s">
        <v>262</v>
      </c>
      <c r="B33" s="6" t="s">
        <v>286</v>
      </c>
      <c r="C33" s="104" t="s">
        <v>222</v>
      </c>
      <c r="D33" s="104" t="s">
        <v>222</v>
      </c>
      <c r="E33" s="104" t="s">
        <v>222</v>
      </c>
      <c r="F33" s="104"/>
      <c r="G33" s="104" t="s">
        <v>483</v>
      </c>
      <c r="H33" s="143" t="s">
        <v>483</v>
      </c>
    </row>
    <row r="34" spans="1:8" ht="20.100000000000001" customHeight="1">
      <c r="A34" s="245" t="s">
        <v>472</v>
      </c>
      <c r="B34" s="6">
        <v>3150</v>
      </c>
      <c r="C34" s="104">
        <v>-1526</v>
      </c>
      <c r="D34" s="104">
        <v>-1709</v>
      </c>
      <c r="E34" s="104">
        <v>-2325</v>
      </c>
      <c r="F34" s="104">
        <v>-1709</v>
      </c>
      <c r="G34" s="104">
        <f t="shared" si="0"/>
        <v>616</v>
      </c>
      <c r="H34" s="143">
        <f t="shared" si="1"/>
        <v>73.505376344086031</v>
      </c>
    </row>
    <row r="35" spans="1:8" s="175" customFormat="1" ht="20.100000000000001" hidden="1" customHeight="1">
      <c r="A35" s="174" t="s">
        <v>435</v>
      </c>
      <c r="B35" s="173"/>
      <c r="C35" s="104"/>
      <c r="D35" s="104"/>
      <c r="E35" s="104"/>
      <c r="F35" s="104"/>
      <c r="G35" s="104"/>
      <c r="H35" s="143"/>
    </row>
    <row r="36" spans="1:8" s="175" customFormat="1" ht="20.100000000000001" hidden="1" customHeight="1">
      <c r="A36" s="174" t="s">
        <v>436</v>
      </c>
      <c r="B36" s="173"/>
      <c r="C36" s="104"/>
      <c r="D36" s="104"/>
      <c r="E36" s="104"/>
      <c r="F36" s="104"/>
      <c r="G36" s="104"/>
      <c r="H36" s="143"/>
    </row>
    <row r="37" spans="1:8" ht="20.100000000000001" customHeight="1">
      <c r="A37" s="8" t="s">
        <v>263</v>
      </c>
      <c r="B37" s="9">
        <v>3160</v>
      </c>
      <c r="C37" s="104" t="s">
        <v>222</v>
      </c>
      <c r="D37" s="104" t="s">
        <v>222</v>
      </c>
      <c r="E37" s="104" t="s">
        <v>222</v>
      </c>
      <c r="F37" s="104"/>
      <c r="G37" s="104" t="s">
        <v>483</v>
      </c>
      <c r="H37" s="143" t="s">
        <v>483</v>
      </c>
    </row>
    <row r="38" spans="1:8" ht="20.100000000000001" customHeight="1">
      <c r="A38" s="174" t="s">
        <v>437</v>
      </c>
      <c r="B38" s="9">
        <v>3170</v>
      </c>
      <c r="C38" s="104"/>
      <c r="D38" s="104"/>
      <c r="E38" s="104" t="s">
        <v>222</v>
      </c>
      <c r="F38" s="104"/>
      <c r="G38" s="104" t="s">
        <v>483</v>
      </c>
      <c r="H38" s="143" t="s">
        <v>483</v>
      </c>
    </row>
    <row r="39" spans="1:8" ht="20.100000000000001" customHeight="1">
      <c r="A39" s="141" t="s">
        <v>281</v>
      </c>
      <c r="B39" s="130">
        <v>3195</v>
      </c>
      <c r="C39" s="112">
        <f>SUM(C7,C18)</f>
        <v>3399</v>
      </c>
      <c r="D39" s="112">
        <f>SUM(D7,D18)</f>
        <v>-1979</v>
      </c>
      <c r="E39" s="112">
        <f>SUM(E7,E18)</f>
        <v>-58</v>
      </c>
      <c r="F39" s="112">
        <f>SUM(F7,F18)</f>
        <v>-1979</v>
      </c>
      <c r="G39" s="113">
        <f t="shared" si="0"/>
        <v>-1921</v>
      </c>
      <c r="H39" s="145">
        <f t="shared" si="1"/>
        <v>3412.0689655172414</v>
      </c>
    </row>
    <row r="40" spans="1:8" ht="20.100000000000001" customHeight="1">
      <c r="A40" s="153" t="s">
        <v>287</v>
      </c>
      <c r="B40" s="128"/>
      <c r="C40" s="128"/>
      <c r="D40" s="128"/>
      <c r="E40" s="128"/>
      <c r="F40" s="128"/>
      <c r="G40" s="104">
        <f t="shared" si="0"/>
        <v>0</v>
      </c>
      <c r="H40" s="143" t="s">
        <v>483</v>
      </c>
    </row>
    <row r="41" spans="1:8" ht="20.100000000000001" customHeight="1">
      <c r="A41" s="140" t="s">
        <v>254</v>
      </c>
      <c r="B41" s="127">
        <v>3200</v>
      </c>
      <c r="C41" s="112">
        <f>SUM(C42:C45)</f>
        <v>0</v>
      </c>
      <c r="D41" s="112">
        <f>SUM(D42:D45)</f>
        <v>112</v>
      </c>
      <c r="E41" s="112">
        <f>SUM(E42:E45)</f>
        <v>0</v>
      </c>
      <c r="F41" s="112">
        <f>SUM(F42:F45)</f>
        <v>112</v>
      </c>
      <c r="G41" s="113">
        <f t="shared" si="0"/>
        <v>112</v>
      </c>
      <c r="H41" s="145" t="s">
        <v>483</v>
      </c>
    </row>
    <row r="42" spans="1:8" ht="20.100000000000001" customHeight="1">
      <c r="A42" s="8" t="s">
        <v>278</v>
      </c>
      <c r="B42" s="6">
        <v>3210</v>
      </c>
      <c r="C42" s="104"/>
      <c r="D42" s="104"/>
      <c r="E42" s="104"/>
      <c r="F42" s="104"/>
      <c r="G42" s="104">
        <f t="shared" si="0"/>
        <v>0</v>
      </c>
      <c r="H42" s="143" t="s">
        <v>483</v>
      </c>
    </row>
    <row r="43" spans="1:8" ht="20.100000000000001" customHeight="1">
      <c r="A43" s="8" t="s">
        <v>279</v>
      </c>
      <c r="B43" s="9">
        <v>3220</v>
      </c>
      <c r="C43" s="104"/>
      <c r="D43" s="104"/>
      <c r="E43" s="104"/>
      <c r="F43" s="104"/>
      <c r="G43" s="104">
        <f t="shared" si="0"/>
        <v>0</v>
      </c>
      <c r="H43" s="143" t="s">
        <v>483</v>
      </c>
    </row>
    <row r="44" spans="1:8" ht="20.100000000000001" customHeight="1">
      <c r="A44" s="8" t="s">
        <v>50</v>
      </c>
      <c r="B44" s="9">
        <v>3230</v>
      </c>
      <c r="C44" s="104"/>
      <c r="D44" s="104"/>
      <c r="E44" s="104"/>
      <c r="F44" s="104"/>
      <c r="G44" s="104">
        <f t="shared" si="0"/>
        <v>0</v>
      </c>
      <c r="H44" s="143" t="s">
        <v>483</v>
      </c>
    </row>
    <row r="45" spans="1:8" ht="20.100000000000001" customHeight="1">
      <c r="A45" s="8" t="s">
        <v>393</v>
      </c>
      <c r="B45" s="9">
        <v>3240</v>
      </c>
      <c r="C45" s="104"/>
      <c r="D45" s="104">
        <v>112</v>
      </c>
      <c r="E45" s="104"/>
      <c r="F45" s="104">
        <v>112</v>
      </c>
      <c r="G45" s="104">
        <f t="shared" si="0"/>
        <v>112</v>
      </c>
      <c r="H45" s="143" t="s">
        <v>483</v>
      </c>
    </row>
    <row r="46" spans="1:8" ht="20.100000000000001" customHeight="1">
      <c r="A46" s="10" t="s">
        <v>269</v>
      </c>
      <c r="B46" s="11">
        <v>3255</v>
      </c>
      <c r="C46" s="112">
        <f>SUM(C47:C51)</f>
        <v>-798</v>
      </c>
      <c r="D46" s="112">
        <f>SUM(D47:D51)</f>
        <v>0</v>
      </c>
      <c r="E46" s="112">
        <f>SUM(E47:E51)</f>
        <v>-510</v>
      </c>
      <c r="F46" s="112">
        <f>SUM(F47:F51)</f>
        <v>0</v>
      </c>
      <c r="G46" s="113">
        <f t="shared" si="0"/>
        <v>510</v>
      </c>
      <c r="H46" s="145">
        <f t="shared" si="1"/>
        <v>0</v>
      </c>
    </row>
    <row r="47" spans="1:8" ht="20.100000000000001" customHeight="1">
      <c r="A47" s="8" t="s">
        <v>394</v>
      </c>
      <c r="B47" s="9">
        <v>3260</v>
      </c>
      <c r="C47" s="104">
        <v>-798</v>
      </c>
      <c r="D47" s="104" t="s">
        <v>222</v>
      </c>
      <c r="E47" s="104">
        <v>-510</v>
      </c>
      <c r="F47" s="104" t="s">
        <v>222</v>
      </c>
      <c r="G47" s="104" t="s">
        <v>483</v>
      </c>
      <c r="H47" s="143" t="s">
        <v>483</v>
      </c>
    </row>
    <row r="48" spans="1:8" ht="20.100000000000001" customHeight="1">
      <c r="A48" s="8" t="s">
        <v>395</v>
      </c>
      <c r="B48" s="9">
        <v>3265</v>
      </c>
      <c r="C48" s="104" t="s">
        <v>222</v>
      </c>
      <c r="D48" s="104" t="s">
        <v>222</v>
      </c>
      <c r="E48" s="104" t="s">
        <v>222</v>
      </c>
      <c r="F48" s="104" t="s">
        <v>222</v>
      </c>
      <c r="G48" s="104" t="s">
        <v>483</v>
      </c>
      <c r="H48" s="143" t="s">
        <v>483</v>
      </c>
    </row>
    <row r="49" spans="1:8" ht="20.100000000000001" customHeight="1">
      <c r="A49" s="8" t="s">
        <v>396</v>
      </c>
      <c r="B49" s="9">
        <v>3270</v>
      </c>
      <c r="C49" s="104" t="s">
        <v>222</v>
      </c>
      <c r="D49" s="104" t="s">
        <v>222</v>
      </c>
      <c r="E49" s="104" t="s">
        <v>222</v>
      </c>
      <c r="F49" s="104" t="s">
        <v>222</v>
      </c>
      <c r="G49" s="104" t="s">
        <v>483</v>
      </c>
      <c r="H49" s="143" t="s">
        <v>483</v>
      </c>
    </row>
    <row r="50" spans="1:8" ht="20.100000000000001" customHeight="1">
      <c r="A50" s="8" t="s">
        <v>51</v>
      </c>
      <c r="B50" s="9">
        <v>3275</v>
      </c>
      <c r="C50" s="104" t="s">
        <v>222</v>
      </c>
      <c r="D50" s="104" t="s">
        <v>222</v>
      </c>
      <c r="E50" s="104" t="s">
        <v>222</v>
      </c>
      <c r="F50" s="104" t="s">
        <v>222</v>
      </c>
      <c r="G50" s="104" t="s">
        <v>483</v>
      </c>
      <c r="H50" s="143" t="s">
        <v>483</v>
      </c>
    </row>
    <row r="51" spans="1:8" ht="20.100000000000001" customHeight="1">
      <c r="A51" s="8" t="s">
        <v>389</v>
      </c>
      <c r="B51" s="9">
        <v>3280</v>
      </c>
      <c r="C51" s="104" t="s">
        <v>222</v>
      </c>
      <c r="D51" s="104" t="s">
        <v>222</v>
      </c>
      <c r="E51" s="104" t="s">
        <v>222</v>
      </c>
      <c r="F51" s="104" t="s">
        <v>222</v>
      </c>
      <c r="G51" s="104" t="s">
        <v>483</v>
      </c>
      <c r="H51" s="143" t="s">
        <v>483</v>
      </c>
    </row>
    <row r="52" spans="1:8" ht="20.100000000000001" customHeight="1">
      <c r="A52" s="142" t="s">
        <v>120</v>
      </c>
      <c r="B52" s="130">
        <v>3295</v>
      </c>
      <c r="C52" s="112">
        <f>SUM(C41,C46)</f>
        <v>-798</v>
      </c>
      <c r="D52" s="112">
        <f>SUM(D41,D46)</f>
        <v>112</v>
      </c>
      <c r="E52" s="112">
        <f>SUM(E41,E46)</f>
        <v>-510</v>
      </c>
      <c r="F52" s="112">
        <f>SUM(F41,F46)</f>
        <v>112</v>
      </c>
      <c r="G52" s="113">
        <f t="shared" si="0"/>
        <v>622</v>
      </c>
      <c r="H52" s="145">
        <f t="shared" si="1"/>
        <v>-21.96078431372549</v>
      </c>
    </row>
    <row r="53" spans="1:8" ht="20.100000000000001" customHeight="1">
      <c r="A53" s="153" t="s">
        <v>288</v>
      </c>
      <c r="B53" s="128"/>
      <c r="C53" s="128"/>
      <c r="D53" s="128"/>
      <c r="E53" s="128"/>
      <c r="F53" s="128"/>
      <c r="G53" s="104">
        <f t="shared" si="0"/>
        <v>0</v>
      </c>
      <c r="H53" s="143" t="s">
        <v>483</v>
      </c>
    </row>
    <row r="54" spans="1:8" ht="20.100000000000001" customHeight="1">
      <c r="A54" s="10" t="s">
        <v>255</v>
      </c>
      <c r="B54" s="11">
        <v>3300</v>
      </c>
      <c r="C54" s="112">
        <f>SUM(C55,C56,C60)</f>
        <v>0</v>
      </c>
      <c r="D54" s="112">
        <f>SUM(D55,D56,D60)</f>
        <v>967</v>
      </c>
      <c r="E54" s="112">
        <f>SUM(E55,E56,E60)</f>
        <v>0</v>
      </c>
      <c r="F54" s="112">
        <f>SUM(F55,F56,F60)</f>
        <v>967</v>
      </c>
      <c r="G54" s="113">
        <f t="shared" si="0"/>
        <v>967</v>
      </c>
      <c r="H54" s="145" t="e">
        <f t="shared" si="1"/>
        <v>#DIV/0!</v>
      </c>
    </row>
    <row r="55" spans="1:8" ht="41.25" customHeight="1">
      <c r="A55" s="247" t="s">
        <v>476</v>
      </c>
      <c r="B55" s="9">
        <v>3310</v>
      </c>
      <c r="C55" s="104"/>
      <c r="D55" s="104">
        <v>967</v>
      </c>
      <c r="E55" s="104"/>
      <c r="F55" s="104">
        <v>967</v>
      </c>
      <c r="G55" s="104">
        <f t="shared" si="0"/>
        <v>967</v>
      </c>
      <c r="H55" s="143" t="s">
        <v>483</v>
      </c>
    </row>
    <row r="56" spans="1:8" ht="20.100000000000001" customHeight="1">
      <c r="A56" s="8" t="s">
        <v>265</v>
      </c>
      <c r="B56" s="9">
        <v>3320</v>
      </c>
      <c r="C56" s="144">
        <f>SUM(C57:C59)</f>
        <v>0</v>
      </c>
      <c r="D56" s="144">
        <f>SUM(D57:D59)</f>
        <v>0</v>
      </c>
      <c r="E56" s="144">
        <f>SUM(E57:E59)</f>
        <v>0</v>
      </c>
      <c r="F56" s="144">
        <f>SUM(F57:F59)</f>
        <v>0</v>
      </c>
      <c r="G56" s="104">
        <f t="shared" si="0"/>
        <v>0</v>
      </c>
      <c r="H56" s="143" t="s">
        <v>483</v>
      </c>
    </row>
    <row r="57" spans="1:8" ht="20.100000000000001" customHeight="1">
      <c r="A57" s="8" t="s">
        <v>81</v>
      </c>
      <c r="B57" s="6">
        <v>3321</v>
      </c>
      <c r="C57" s="104"/>
      <c r="D57" s="104"/>
      <c r="E57" s="104"/>
      <c r="F57" s="104"/>
      <c r="G57" s="104">
        <f t="shared" si="0"/>
        <v>0</v>
      </c>
      <c r="H57" s="143" t="s">
        <v>483</v>
      </c>
    </row>
    <row r="58" spans="1:8" ht="20.100000000000001" customHeight="1">
      <c r="A58" s="8" t="s">
        <v>84</v>
      </c>
      <c r="B58" s="6">
        <v>3322</v>
      </c>
      <c r="C58" s="104"/>
      <c r="D58" s="104"/>
      <c r="E58" s="104"/>
      <c r="F58" s="104"/>
      <c r="G58" s="104">
        <f t="shared" si="0"/>
        <v>0</v>
      </c>
      <c r="H58" s="143" t="s">
        <v>483</v>
      </c>
    </row>
    <row r="59" spans="1:8" ht="20.100000000000001" customHeight="1">
      <c r="A59" s="8" t="s">
        <v>102</v>
      </c>
      <c r="B59" s="6">
        <v>3323</v>
      </c>
      <c r="C59" s="104"/>
      <c r="D59" s="104"/>
      <c r="E59" s="104"/>
      <c r="F59" s="104"/>
      <c r="G59" s="104">
        <f t="shared" si="0"/>
        <v>0</v>
      </c>
      <c r="H59" s="143" t="s">
        <v>483</v>
      </c>
    </row>
    <row r="60" spans="1:8" ht="20.100000000000001" customHeight="1">
      <c r="A60" s="8" t="s">
        <v>393</v>
      </c>
      <c r="B60" s="9">
        <v>3340</v>
      </c>
      <c r="C60" s="104"/>
      <c r="D60" s="104"/>
      <c r="E60" s="104"/>
      <c r="F60" s="104"/>
      <c r="G60" s="104">
        <f t="shared" si="0"/>
        <v>0</v>
      </c>
      <c r="H60" s="143" t="s">
        <v>483</v>
      </c>
    </row>
    <row r="61" spans="1:8" ht="20.100000000000001" customHeight="1">
      <c r="A61" s="10" t="s">
        <v>270</v>
      </c>
      <c r="B61" s="11">
        <v>3345</v>
      </c>
      <c r="C61" s="112">
        <f>SUM(C62,C63,C67,C68)</f>
        <v>0</v>
      </c>
      <c r="D61" s="112">
        <f>SUM(D62,D63,D67,D68)</f>
        <v>0</v>
      </c>
      <c r="E61" s="112">
        <f>SUM(E62,E63,E67,E68)</f>
        <v>0</v>
      </c>
      <c r="F61" s="112">
        <f>SUM(F62,F63,F67,F68)</f>
        <v>0</v>
      </c>
      <c r="G61" s="113">
        <f t="shared" si="0"/>
        <v>0</v>
      </c>
      <c r="H61" s="145" t="s">
        <v>483</v>
      </c>
    </row>
    <row r="62" spans="1:8" ht="20.100000000000001" customHeight="1">
      <c r="A62" s="8" t="s">
        <v>280</v>
      </c>
      <c r="B62" s="9">
        <v>3350</v>
      </c>
      <c r="C62" s="104" t="s">
        <v>222</v>
      </c>
      <c r="D62" s="104" t="s">
        <v>222</v>
      </c>
      <c r="E62" s="104" t="s">
        <v>222</v>
      </c>
      <c r="F62" s="104" t="s">
        <v>222</v>
      </c>
      <c r="G62" s="104" t="s">
        <v>483</v>
      </c>
      <c r="H62" s="143" t="s">
        <v>483</v>
      </c>
    </row>
    <row r="63" spans="1:8" ht="20.100000000000001" customHeight="1">
      <c r="A63" s="8" t="s">
        <v>267</v>
      </c>
      <c r="B63" s="6">
        <v>3360</v>
      </c>
      <c r="C63" s="144">
        <f>SUM(C64:C66)</f>
        <v>0</v>
      </c>
      <c r="D63" s="144">
        <f>SUM(D64:D66)</f>
        <v>0</v>
      </c>
      <c r="E63" s="144">
        <f>SUM(E64:E66)</f>
        <v>0</v>
      </c>
      <c r="F63" s="144">
        <f>SUM(F64:F66)</f>
        <v>0</v>
      </c>
      <c r="G63" s="104">
        <f t="shared" si="0"/>
        <v>0</v>
      </c>
      <c r="H63" s="143" t="s">
        <v>483</v>
      </c>
    </row>
    <row r="64" spans="1:8" ht="20.100000000000001" customHeight="1">
      <c r="A64" s="8" t="s">
        <v>81</v>
      </c>
      <c r="B64" s="6">
        <v>3361</v>
      </c>
      <c r="C64" s="104" t="s">
        <v>222</v>
      </c>
      <c r="D64" s="104" t="s">
        <v>222</v>
      </c>
      <c r="E64" s="104" t="s">
        <v>222</v>
      </c>
      <c r="F64" s="104" t="s">
        <v>222</v>
      </c>
      <c r="G64" s="104" t="s">
        <v>483</v>
      </c>
      <c r="H64" s="143" t="s">
        <v>483</v>
      </c>
    </row>
    <row r="65" spans="1:8" ht="20.100000000000001" customHeight="1">
      <c r="A65" s="8" t="s">
        <v>84</v>
      </c>
      <c r="B65" s="6">
        <v>3362</v>
      </c>
      <c r="C65" s="104" t="s">
        <v>222</v>
      </c>
      <c r="D65" s="104" t="s">
        <v>222</v>
      </c>
      <c r="E65" s="104" t="s">
        <v>222</v>
      </c>
      <c r="F65" s="104" t="s">
        <v>222</v>
      </c>
      <c r="G65" s="104" t="s">
        <v>483</v>
      </c>
      <c r="H65" s="143" t="s">
        <v>483</v>
      </c>
    </row>
    <row r="66" spans="1:8" ht="20.100000000000001" customHeight="1">
      <c r="A66" s="8" t="s">
        <v>102</v>
      </c>
      <c r="B66" s="6">
        <v>3363</v>
      </c>
      <c r="C66" s="104" t="s">
        <v>222</v>
      </c>
      <c r="D66" s="104" t="s">
        <v>222</v>
      </c>
      <c r="E66" s="104" t="s">
        <v>222</v>
      </c>
      <c r="F66" s="104" t="s">
        <v>222</v>
      </c>
      <c r="G66" s="104" t="s">
        <v>483</v>
      </c>
      <c r="H66" s="143" t="s">
        <v>483</v>
      </c>
    </row>
    <row r="67" spans="1:8" ht="20.100000000000001" customHeight="1">
      <c r="A67" s="8" t="s">
        <v>264</v>
      </c>
      <c r="B67" s="6">
        <v>3370</v>
      </c>
      <c r="C67" s="104" t="s">
        <v>222</v>
      </c>
      <c r="D67" s="104" t="s">
        <v>222</v>
      </c>
      <c r="E67" s="104" t="s">
        <v>222</v>
      </c>
      <c r="F67" s="104" t="s">
        <v>222</v>
      </c>
      <c r="G67" s="104" t="s">
        <v>483</v>
      </c>
      <c r="H67" s="143" t="s">
        <v>483</v>
      </c>
    </row>
    <row r="68" spans="1:8" ht="20.100000000000001" customHeight="1">
      <c r="A68" s="8" t="s">
        <v>389</v>
      </c>
      <c r="B68" s="9">
        <v>3380</v>
      </c>
      <c r="C68" s="104" t="s">
        <v>222</v>
      </c>
      <c r="D68" s="104" t="s">
        <v>222</v>
      </c>
      <c r="E68" s="104" t="s">
        <v>222</v>
      </c>
      <c r="F68" s="104" t="s">
        <v>222</v>
      </c>
      <c r="G68" s="104" t="s">
        <v>483</v>
      </c>
      <c r="H68" s="143" t="s">
        <v>483</v>
      </c>
    </row>
    <row r="69" spans="1:8" ht="20.100000000000001" customHeight="1">
      <c r="A69" s="10" t="s">
        <v>121</v>
      </c>
      <c r="B69" s="11">
        <v>3395</v>
      </c>
      <c r="C69" s="112">
        <f>SUM(C54,C61)</f>
        <v>0</v>
      </c>
      <c r="D69" s="112">
        <f>SUM(D54,D61)</f>
        <v>967</v>
      </c>
      <c r="E69" s="112">
        <f>SUM(E54,E61)</f>
        <v>0</v>
      </c>
      <c r="F69" s="112">
        <f>SUM(F54,F61)</f>
        <v>967</v>
      </c>
      <c r="G69" s="113">
        <f t="shared" si="0"/>
        <v>967</v>
      </c>
      <c r="H69" s="145" t="s">
        <v>483</v>
      </c>
    </row>
    <row r="70" spans="1:8" ht="20.100000000000001" customHeight="1">
      <c r="A70" s="154" t="s">
        <v>31</v>
      </c>
      <c r="B70" s="11">
        <v>3400</v>
      </c>
      <c r="C70" s="112">
        <f>SUM(C39,C52,C69)</f>
        <v>2601</v>
      </c>
      <c r="D70" s="112">
        <f>SUM(D39,D52,D69)</f>
        <v>-900</v>
      </c>
      <c r="E70" s="112">
        <f>SUM(E39,E52,E69)</f>
        <v>-568</v>
      </c>
      <c r="F70" s="112">
        <f>SUM(F39,F52,F69)</f>
        <v>-900</v>
      </c>
      <c r="G70" s="113">
        <f t="shared" si="0"/>
        <v>-332</v>
      </c>
      <c r="H70" s="145">
        <f t="shared" si="1"/>
        <v>158.45070422535213</v>
      </c>
    </row>
    <row r="71" spans="1:8" ht="20.100000000000001" customHeight="1">
      <c r="A71" s="8" t="s">
        <v>289</v>
      </c>
      <c r="B71" s="9">
        <v>3405</v>
      </c>
      <c r="C71" s="104">
        <v>2763</v>
      </c>
      <c r="D71" s="104">
        <v>5364</v>
      </c>
      <c r="E71" s="104">
        <v>1952</v>
      </c>
      <c r="F71" s="104">
        <v>5364</v>
      </c>
      <c r="G71" s="104">
        <f t="shared" si="0"/>
        <v>3412</v>
      </c>
      <c r="H71" s="143">
        <f t="shared" si="1"/>
        <v>274.79508196721309</v>
      </c>
    </row>
    <row r="72" spans="1:8" ht="20.100000000000001" customHeight="1">
      <c r="A72" s="81" t="s">
        <v>123</v>
      </c>
      <c r="B72" s="9">
        <v>3410</v>
      </c>
      <c r="C72" s="104"/>
      <c r="D72" s="104"/>
      <c r="E72" s="104"/>
      <c r="F72" s="104"/>
      <c r="G72" s="104">
        <f t="shared" si="0"/>
        <v>0</v>
      </c>
      <c r="H72" s="143" t="s">
        <v>483</v>
      </c>
    </row>
    <row r="73" spans="1:8" ht="20.100000000000001" customHeight="1">
      <c r="A73" s="8" t="s">
        <v>290</v>
      </c>
      <c r="B73" s="9">
        <v>3415</v>
      </c>
      <c r="C73" s="114">
        <f>SUM(C71,C70,C72)</f>
        <v>5364</v>
      </c>
      <c r="D73" s="114">
        <f>SUM(D71,D70,D72)</f>
        <v>4464</v>
      </c>
      <c r="E73" s="114">
        <f>SUM(E71,E70,E72)</f>
        <v>1384</v>
      </c>
      <c r="F73" s="114">
        <f>SUM(F71,F70,F72)</f>
        <v>4464</v>
      </c>
      <c r="G73" s="104">
        <f t="shared" si="0"/>
        <v>3080</v>
      </c>
      <c r="H73" s="143">
        <f t="shared" si="1"/>
        <v>322.54335260115607</v>
      </c>
    </row>
    <row r="74" spans="1:8" s="15" customFormat="1">
      <c r="A74" s="2"/>
      <c r="B74" s="32"/>
      <c r="C74" s="32"/>
      <c r="D74" s="32"/>
      <c r="E74" s="32"/>
      <c r="F74" s="32"/>
      <c r="G74" s="32"/>
      <c r="H74" s="32"/>
    </row>
    <row r="75" spans="1:8" s="3" customFormat="1" ht="27.75" customHeight="1">
      <c r="A75" s="55" t="s">
        <v>462</v>
      </c>
      <c r="B75" s="1"/>
      <c r="C75" s="279" t="s">
        <v>91</v>
      </c>
      <c r="D75" s="280"/>
      <c r="E75" s="280"/>
      <c r="F75" s="280"/>
      <c r="G75" s="276" t="s">
        <v>465</v>
      </c>
      <c r="H75" s="276"/>
    </row>
    <row r="76" spans="1:8">
      <c r="A76" s="258"/>
      <c r="B76" s="259"/>
      <c r="C76" s="281" t="s">
        <v>71</v>
      </c>
      <c r="D76" s="281"/>
      <c r="E76" s="281"/>
      <c r="F76" s="281"/>
      <c r="G76" s="285"/>
      <c r="H76" s="285"/>
    </row>
    <row r="77" spans="1:8">
      <c r="A77" s="64"/>
      <c r="B77" s="256"/>
      <c r="C77" s="257"/>
      <c r="D77" s="257"/>
      <c r="E77" s="257"/>
      <c r="F77" s="257"/>
      <c r="G77" s="257"/>
      <c r="H77" s="256"/>
    </row>
    <row r="78" spans="1:8">
      <c r="A78" s="260" t="s">
        <v>486</v>
      </c>
      <c r="B78" s="256"/>
      <c r="C78" s="279" t="s">
        <v>91</v>
      </c>
      <c r="D78" s="280"/>
      <c r="E78" s="280"/>
      <c r="F78" s="280"/>
      <c r="G78" s="257" t="s">
        <v>487</v>
      </c>
      <c r="H78" s="256"/>
    </row>
    <row r="79" spans="1:8">
      <c r="A79" s="64"/>
      <c r="B79" s="256"/>
      <c r="C79" s="281" t="s">
        <v>71</v>
      </c>
      <c r="D79" s="281"/>
      <c r="E79" s="281"/>
      <c r="F79" s="281"/>
      <c r="G79" s="257"/>
      <c r="H79" s="256"/>
    </row>
  </sheetData>
  <mergeCells count="12">
    <mergeCell ref="C78:F78"/>
    <mergeCell ref="C79:F79"/>
    <mergeCell ref="A1:H1"/>
    <mergeCell ref="A3:A4"/>
    <mergeCell ref="B3:B4"/>
    <mergeCell ref="C3:D3"/>
    <mergeCell ref="E3:H3"/>
    <mergeCell ref="J26:L26"/>
    <mergeCell ref="C75:F75"/>
    <mergeCell ref="G75:H75"/>
    <mergeCell ref="C76:F76"/>
    <mergeCell ref="G76:H76"/>
  </mergeCells>
  <phoneticPr fontId="3" type="noConversion"/>
  <pageMargins left="1.1811023622047245" right="0.39370078740157483" top="0.78740157480314965" bottom="0.78740157480314965" header="0.19685039370078741" footer="0.23622047244094491"/>
  <pageSetup paperSize="9" scale="57" orientation="landscape" r:id="rId1"/>
  <headerFooter alignWithMargins="0">
    <oddHeader xml:space="preserve">&amp;C
&amp;"Times New Roman,обычный"&amp;14 9&amp;R&amp;"Times New Roman,обычный"&amp;14Продовження додатка 3
Таблиця 3
</oddHeader>
  </headerFooter>
  <ignoredErrors>
    <ignoredError sqref="G39:H39 H8 G19:H20 G34:H34 H18 G25:H27 G21 G30:H30 G31 G46:H46 G40 G41 G42 G43 G44 G45 G52:H52 G54:H54 G53 G70:H71 G55 G56 G57 G58 G59 G60 G61 G63 G69 G73:H73 G72" evalError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T183"/>
  <sheetViews>
    <sheetView zoomScale="75" zoomScaleSheetLayoutView="55" workbookViewId="0">
      <selection activeCell="E22" sqref="E22"/>
    </sheetView>
  </sheetViews>
  <sheetFormatPr defaultRowHeight="18.75"/>
  <cols>
    <col min="1" max="1" width="82.28515625" style="3" customWidth="1"/>
    <col min="2" max="2" width="9.85546875" style="24" customWidth="1"/>
    <col min="3" max="7" width="25.7109375" style="24" customWidth="1"/>
    <col min="8" max="8" width="21.140625" style="24" customWidth="1"/>
    <col min="9" max="9" width="9.5703125" style="3" customWidth="1"/>
    <col min="10" max="10" width="9.85546875" style="3" customWidth="1"/>
    <col min="11" max="16384" width="9.140625" style="3"/>
  </cols>
  <sheetData>
    <row r="1" spans="1:20">
      <c r="A1" s="265" t="s">
        <v>146</v>
      </c>
      <c r="B1" s="265"/>
      <c r="C1" s="265"/>
      <c r="D1" s="265"/>
      <c r="E1" s="265"/>
      <c r="F1" s="265"/>
      <c r="G1" s="265"/>
      <c r="H1" s="265"/>
    </row>
    <row r="2" spans="1:20">
      <c r="A2" s="301"/>
      <c r="B2" s="301"/>
      <c r="C2" s="301"/>
      <c r="D2" s="301"/>
      <c r="E2" s="301"/>
      <c r="F2" s="301"/>
      <c r="G2" s="301"/>
      <c r="H2" s="301"/>
    </row>
    <row r="3" spans="1:20" ht="43.5" customHeight="1">
      <c r="A3" s="302" t="s">
        <v>190</v>
      </c>
      <c r="B3" s="278" t="s">
        <v>18</v>
      </c>
      <c r="C3" s="278" t="s">
        <v>157</v>
      </c>
      <c r="D3" s="278"/>
      <c r="E3" s="277" t="s">
        <v>368</v>
      </c>
      <c r="F3" s="277"/>
      <c r="G3" s="277"/>
      <c r="H3" s="277"/>
    </row>
    <row r="4" spans="1:20" ht="56.25" customHeight="1">
      <c r="A4" s="303"/>
      <c r="B4" s="278"/>
      <c r="C4" s="253" t="s">
        <v>442</v>
      </c>
      <c r="D4" s="233" t="s">
        <v>443</v>
      </c>
      <c r="E4" s="253" t="s">
        <v>444</v>
      </c>
      <c r="F4" s="7" t="s">
        <v>168</v>
      </c>
      <c r="G4" s="67" t="s">
        <v>185</v>
      </c>
      <c r="H4" s="67" t="s">
        <v>186</v>
      </c>
    </row>
    <row r="5" spans="1:20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pans="1:20" s="5" customFormat="1" ht="37.5">
      <c r="A6" s="10" t="s">
        <v>74</v>
      </c>
      <c r="B6" s="62">
        <v>4000</v>
      </c>
      <c r="C6" s="148">
        <f>SUM(C7:C12)</f>
        <v>681.5</v>
      </c>
      <c r="D6" s="148">
        <f>SUM(D7:D12)</f>
        <v>1422</v>
      </c>
      <c r="E6" s="148">
        <f>SUM(E7:E12)</f>
        <v>510</v>
      </c>
      <c r="F6" s="148">
        <f>SUM(F7:F12)</f>
        <v>1422</v>
      </c>
      <c r="G6" s="113">
        <f>F6-E6</f>
        <v>912</v>
      </c>
      <c r="H6" s="145">
        <f>(F6/E6)*100</f>
        <v>278.8235294117647</v>
      </c>
    </row>
    <row r="7" spans="1:20" ht="20.100000000000001" customHeight="1">
      <c r="A7" s="8" t="s">
        <v>1</v>
      </c>
      <c r="B7" s="63" t="s">
        <v>151</v>
      </c>
      <c r="C7" s="104"/>
      <c r="D7" s="104"/>
      <c r="E7" s="104"/>
      <c r="F7" s="104"/>
      <c r="G7" s="104">
        <f t="shared" ref="G7:G12" si="0">F7-E7</f>
        <v>0</v>
      </c>
      <c r="H7" s="143" t="s">
        <v>483</v>
      </c>
    </row>
    <row r="8" spans="1:20" ht="20.100000000000001" customHeight="1">
      <c r="A8" s="8" t="s">
        <v>2</v>
      </c>
      <c r="B8" s="62">
        <v>4020</v>
      </c>
      <c r="C8" s="104">
        <v>665</v>
      </c>
      <c r="D8" s="104">
        <v>1422</v>
      </c>
      <c r="E8" s="104">
        <v>510</v>
      </c>
      <c r="F8" s="104">
        <v>1422</v>
      </c>
      <c r="G8" s="104">
        <f t="shared" si="0"/>
        <v>912</v>
      </c>
      <c r="H8" s="143">
        <f t="shared" ref="H8" si="1">(F8/E8)*100</f>
        <v>278.8235294117647</v>
      </c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</row>
    <row r="9" spans="1:20" ht="19.5" customHeight="1">
      <c r="A9" s="8" t="s">
        <v>30</v>
      </c>
      <c r="B9" s="63">
        <v>4030</v>
      </c>
      <c r="C9" s="104">
        <v>13</v>
      </c>
      <c r="D9" s="104"/>
      <c r="E9" s="104"/>
      <c r="F9" s="104"/>
      <c r="G9" s="104">
        <f t="shared" si="0"/>
        <v>0</v>
      </c>
      <c r="H9" s="143" t="s">
        <v>483</v>
      </c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</row>
    <row r="10" spans="1:20" ht="20.100000000000001" customHeight="1">
      <c r="A10" s="8" t="s">
        <v>3</v>
      </c>
      <c r="B10" s="62">
        <v>4040</v>
      </c>
      <c r="C10" s="104">
        <v>3.5</v>
      </c>
      <c r="D10" s="104"/>
      <c r="E10" s="104"/>
      <c r="F10" s="104"/>
      <c r="G10" s="104">
        <f t="shared" si="0"/>
        <v>0</v>
      </c>
      <c r="H10" s="143" t="s">
        <v>483</v>
      </c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</row>
    <row r="11" spans="1:20" ht="37.5">
      <c r="A11" s="8" t="s">
        <v>64</v>
      </c>
      <c r="B11" s="63">
        <v>4050</v>
      </c>
      <c r="C11" s="104"/>
      <c r="D11" s="104"/>
      <c r="E11" s="104"/>
      <c r="F11" s="104"/>
      <c r="G11" s="104">
        <f t="shared" si="0"/>
        <v>0</v>
      </c>
      <c r="H11" s="143" t="s">
        <v>483</v>
      </c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</row>
    <row r="12" spans="1:20">
      <c r="A12" s="8" t="s">
        <v>245</v>
      </c>
      <c r="B12" s="63">
        <v>4060</v>
      </c>
      <c r="C12" s="104"/>
      <c r="D12" s="104"/>
      <c r="E12" s="104"/>
      <c r="F12" s="104"/>
      <c r="G12" s="104">
        <f t="shared" si="0"/>
        <v>0</v>
      </c>
      <c r="H12" s="143" t="s">
        <v>483</v>
      </c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</row>
    <row r="13" spans="1:20">
      <c r="B13" s="3"/>
      <c r="C13" s="3"/>
      <c r="D13" s="3"/>
      <c r="E13" s="3"/>
      <c r="F13" s="3"/>
      <c r="G13" s="3"/>
      <c r="H13" s="3"/>
    </row>
    <row r="14" spans="1:20">
      <c r="B14" s="3"/>
      <c r="C14" s="3"/>
      <c r="D14" s="3"/>
      <c r="E14" s="3"/>
      <c r="F14" s="3"/>
      <c r="G14" s="3"/>
      <c r="H14" s="3"/>
    </row>
    <row r="15" spans="1:20" s="2" customFormat="1" ht="19.5" customHeight="1">
      <c r="A15" s="4"/>
      <c r="I15" s="3"/>
    </row>
    <row r="16" spans="1:20" ht="27.75" customHeight="1">
      <c r="A16" s="55" t="s">
        <v>462</v>
      </c>
      <c r="B16" s="1"/>
      <c r="C16" s="279" t="s">
        <v>91</v>
      </c>
      <c r="D16" s="280"/>
      <c r="E16" s="280"/>
      <c r="F16" s="280"/>
      <c r="G16" s="276" t="s">
        <v>465</v>
      </c>
      <c r="H16" s="276"/>
    </row>
    <row r="17" spans="1:8" s="2" customFormat="1">
      <c r="A17" s="258"/>
      <c r="B17" s="259"/>
      <c r="C17" s="281" t="s">
        <v>71</v>
      </c>
      <c r="D17" s="281"/>
      <c r="E17" s="281"/>
      <c r="F17" s="281"/>
      <c r="G17" s="285"/>
      <c r="H17" s="285"/>
    </row>
    <row r="18" spans="1:8">
      <c r="A18" s="64"/>
      <c r="B18" s="256"/>
      <c r="C18" s="257"/>
      <c r="D18" s="257"/>
      <c r="E18" s="257"/>
      <c r="F18" s="257"/>
      <c r="G18" s="257"/>
      <c r="H18" s="256"/>
    </row>
    <row r="19" spans="1:8">
      <c r="A19" s="260" t="s">
        <v>486</v>
      </c>
      <c r="B19" s="256"/>
      <c r="C19" s="279" t="s">
        <v>91</v>
      </c>
      <c r="D19" s="280"/>
      <c r="E19" s="280"/>
      <c r="F19" s="280"/>
      <c r="G19" s="257" t="s">
        <v>487</v>
      </c>
      <c r="H19" s="256"/>
    </row>
    <row r="20" spans="1:8">
      <c r="A20" s="64"/>
      <c r="B20" s="256"/>
      <c r="C20" s="281" t="s">
        <v>71</v>
      </c>
      <c r="D20" s="281"/>
      <c r="E20" s="281"/>
      <c r="F20" s="281"/>
      <c r="G20" s="257"/>
      <c r="H20" s="256"/>
    </row>
    <row r="21" spans="1:8">
      <c r="A21" s="64"/>
      <c r="B21" s="239"/>
      <c r="C21" s="240"/>
      <c r="D21" s="240"/>
      <c r="E21" s="240"/>
      <c r="F21" s="240"/>
      <c r="G21" s="240"/>
      <c r="H21" s="239"/>
    </row>
    <row r="22" spans="1:8">
      <c r="A22" s="48"/>
    </row>
    <row r="23" spans="1:8">
      <c r="A23" s="48"/>
    </row>
    <row r="24" spans="1:8">
      <c r="A24" s="48"/>
    </row>
    <row r="25" spans="1:8">
      <c r="A25" s="48"/>
    </row>
    <row r="26" spans="1:8">
      <c r="A26" s="48"/>
    </row>
    <row r="27" spans="1:8">
      <c r="A27" s="48"/>
    </row>
    <row r="28" spans="1:8">
      <c r="A28" s="48"/>
    </row>
    <row r="29" spans="1:8">
      <c r="A29" s="48"/>
    </row>
    <row r="30" spans="1:8">
      <c r="A30" s="48"/>
    </row>
    <row r="31" spans="1:8">
      <c r="A31" s="48"/>
    </row>
    <row r="32" spans="1:8">
      <c r="A32" s="48"/>
    </row>
    <row r="33" spans="1:1">
      <c r="A33" s="48"/>
    </row>
    <row r="34" spans="1:1">
      <c r="A34" s="48"/>
    </row>
    <row r="35" spans="1:1">
      <c r="A35" s="48"/>
    </row>
    <row r="36" spans="1:1">
      <c r="A36" s="48"/>
    </row>
    <row r="37" spans="1:1">
      <c r="A37" s="48"/>
    </row>
    <row r="38" spans="1:1">
      <c r="A38" s="48"/>
    </row>
    <row r="39" spans="1:1">
      <c r="A39" s="48"/>
    </row>
    <row r="40" spans="1:1">
      <c r="A40" s="48"/>
    </row>
    <row r="41" spans="1:1">
      <c r="A41" s="48"/>
    </row>
    <row r="42" spans="1:1">
      <c r="A42" s="48"/>
    </row>
    <row r="43" spans="1:1">
      <c r="A43" s="48"/>
    </row>
    <row r="44" spans="1:1">
      <c r="A44" s="48"/>
    </row>
    <row r="45" spans="1:1">
      <c r="A45" s="48"/>
    </row>
    <row r="46" spans="1:1">
      <c r="A46" s="48"/>
    </row>
    <row r="47" spans="1:1">
      <c r="A47" s="48"/>
    </row>
    <row r="48" spans="1:1">
      <c r="A48" s="48"/>
    </row>
    <row r="49" spans="1:1">
      <c r="A49" s="48"/>
    </row>
    <row r="50" spans="1:1">
      <c r="A50" s="48"/>
    </row>
    <row r="51" spans="1:1">
      <c r="A51" s="48"/>
    </row>
    <row r="52" spans="1:1">
      <c r="A52" s="48"/>
    </row>
    <row r="53" spans="1:1">
      <c r="A53" s="48"/>
    </row>
    <row r="54" spans="1:1">
      <c r="A54" s="48"/>
    </row>
    <row r="55" spans="1:1">
      <c r="A55" s="48"/>
    </row>
    <row r="56" spans="1:1">
      <c r="A56" s="48"/>
    </row>
    <row r="57" spans="1:1">
      <c r="A57" s="48"/>
    </row>
    <row r="58" spans="1:1">
      <c r="A58" s="48"/>
    </row>
    <row r="59" spans="1:1">
      <c r="A59" s="48"/>
    </row>
    <row r="60" spans="1:1">
      <c r="A60" s="48"/>
    </row>
    <row r="61" spans="1:1">
      <c r="A61" s="48"/>
    </row>
    <row r="62" spans="1:1">
      <c r="A62" s="48"/>
    </row>
    <row r="63" spans="1:1">
      <c r="A63" s="48"/>
    </row>
    <row r="64" spans="1:1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  <row r="71" spans="1:1">
      <c r="A71" s="48"/>
    </row>
    <row r="72" spans="1:1">
      <c r="A72" s="48"/>
    </row>
    <row r="73" spans="1:1">
      <c r="A73" s="48"/>
    </row>
    <row r="74" spans="1:1">
      <c r="A74" s="48"/>
    </row>
    <row r="75" spans="1:1">
      <c r="A75" s="48"/>
    </row>
    <row r="76" spans="1:1">
      <c r="A76" s="48"/>
    </row>
    <row r="77" spans="1:1">
      <c r="A77" s="48"/>
    </row>
    <row r="78" spans="1:1">
      <c r="A78" s="48"/>
    </row>
    <row r="79" spans="1:1">
      <c r="A79" s="48"/>
    </row>
    <row r="80" spans="1:1">
      <c r="A80" s="48"/>
    </row>
    <row r="81" spans="1:1">
      <c r="A81" s="48"/>
    </row>
    <row r="82" spans="1:1">
      <c r="A82" s="48"/>
    </row>
    <row r="83" spans="1:1">
      <c r="A83" s="48"/>
    </row>
    <row r="84" spans="1:1">
      <c r="A84" s="48"/>
    </row>
    <row r="85" spans="1:1">
      <c r="A85" s="48"/>
    </row>
    <row r="86" spans="1:1">
      <c r="A86" s="48"/>
    </row>
    <row r="87" spans="1:1">
      <c r="A87" s="48"/>
    </row>
    <row r="88" spans="1:1">
      <c r="A88" s="48"/>
    </row>
    <row r="89" spans="1:1">
      <c r="A89" s="48"/>
    </row>
    <row r="90" spans="1:1">
      <c r="A90" s="48"/>
    </row>
    <row r="91" spans="1:1">
      <c r="A91" s="48"/>
    </row>
    <row r="92" spans="1:1">
      <c r="A92" s="48"/>
    </row>
    <row r="93" spans="1:1">
      <c r="A93" s="48"/>
    </row>
    <row r="94" spans="1:1">
      <c r="A94" s="48"/>
    </row>
    <row r="95" spans="1:1">
      <c r="A95" s="48"/>
    </row>
    <row r="96" spans="1:1">
      <c r="A96" s="48"/>
    </row>
    <row r="97" spans="1:1">
      <c r="A97" s="48"/>
    </row>
    <row r="98" spans="1:1">
      <c r="A98" s="48"/>
    </row>
    <row r="99" spans="1:1">
      <c r="A99" s="48"/>
    </row>
    <row r="100" spans="1:1">
      <c r="A100" s="48"/>
    </row>
    <row r="101" spans="1:1">
      <c r="A101" s="48"/>
    </row>
    <row r="102" spans="1:1">
      <c r="A102" s="48"/>
    </row>
    <row r="103" spans="1:1">
      <c r="A103" s="48"/>
    </row>
    <row r="104" spans="1:1">
      <c r="A104" s="48"/>
    </row>
    <row r="105" spans="1:1">
      <c r="A105" s="48"/>
    </row>
    <row r="106" spans="1:1">
      <c r="A106" s="48"/>
    </row>
    <row r="107" spans="1:1">
      <c r="A107" s="48"/>
    </row>
    <row r="108" spans="1:1">
      <c r="A108" s="48"/>
    </row>
    <row r="109" spans="1:1">
      <c r="A109" s="48"/>
    </row>
    <row r="110" spans="1:1">
      <c r="A110" s="48"/>
    </row>
    <row r="111" spans="1:1">
      <c r="A111" s="48"/>
    </row>
    <row r="112" spans="1:1">
      <c r="A112" s="48"/>
    </row>
    <row r="113" spans="1:1">
      <c r="A113" s="48"/>
    </row>
    <row r="114" spans="1:1">
      <c r="A114" s="48"/>
    </row>
    <row r="115" spans="1:1">
      <c r="A115" s="48"/>
    </row>
    <row r="116" spans="1:1">
      <c r="A116" s="48"/>
    </row>
    <row r="117" spans="1:1">
      <c r="A117" s="48"/>
    </row>
    <row r="118" spans="1:1">
      <c r="A118" s="48"/>
    </row>
    <row r="119" spans="1:1">
      <c r="A119" s="48"/>
    </row>
    <row r="120" spans="1:1">
      <c r="A120" s="48"/>
    </row>
    <row r="121" spans="1:1">
      <c r="A121" s="48"/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26" spans="1:1">
      <c r="A126" s="48"/>
    </row>
    <row r="127" spans="1:1">
      <c r="A127" s="48"/>
    </row>
    <row r="128" spans="1:1">
      <c r="A128" s="48"/>
    </row>
    <row r="129" spans="1:1">
      <c r="A129" s="48"/>
    </row>
    <row r="130" spans="1:1">
      <c r="A130" s="48"/>
    </row>
    <row r="131" spans="1:1">
      <c r="A131" s="48"/>
    </row>
    <row r="132" spans="1:1">
      <c r="A132" s="48"/>
    </row>
    <row r="133" spans="1:1">
      <c r="A133" s="48"/>
    </row>
    <row r="134" spans="1:1">
      <c r="A134" s="48"/>
    </row>
    <row r="135" spans="1:1">
      <c r="A135" s="48"/>
    </row>
    <row r="136" spans="1:1">
      <c r="A136" s="48"/>
    </row>
    <row r="137" spans="1:1">
      <c r="A137" s="48"/>
    </row>
    <row r="138" spans="1:1">
      <c r="A138" s="48"/>
    </row>
    <row r="139" spans="1:1">
      <c r="A139" s="48"/>
    </row>
    <row r="140" spans="1:1">
      <c r="A140" s="48"/>
    </row>
    <row r="141" spans="1:1">
      <c r="A141" s="48"/>
    </row>
    <row r="142" spans="1:1">
      <c r="A142" s="48"/>
    </row>
    <row r="143" spans="1:1">
      <c r="A143" s="48"/>
    </row>
    <row r="144" spans="1:1">
      <c r="A144" s="48"/>
    </row>
    <row r="145" spans="1:1">
      <c r="A145" s="48"/>
    </row>
    <row r="146" spans="1:1">
      <c r="A146" s="48"/>
    </row>
    <row r="147" spans="1:1">
      <c r="A147" s="48"/>
    </row>
    <row r="148" spans="1:1">
      <c r="A148" s="48"/>
    </row>
    <row r="149" spans="1:1">
      <c r="A149" s="48"/>
    </row>
    <row r="150" spans="1:1">
      <c r="A150" s="48"/>
    </row>
    <row r="151" spans="1:1">
      <c r="A151" s="48"/>
    </row>
    <row r="152" spans="1:1">
      <c r="A152" s="48"/>
    </row>
    <row r="153" spans="1:1">
      <c r="A153" s="48"/>
    </row>
    <row r="154" spans="1:1">
      <c r="A154" s="48"/>
    </row>
    <row r="155" spans="1:1">
      <c r="A155" s="48"/>
    </row>
    <row r="156" spans="1:1">
      <c r="A156" s="48"/>
    </row>
    <row r="157" spans="1:1">
      <c r="A157" s="48"/>
    </row>
    <row r="158" spans="1:1">
      <c r="A158" s="48"/>
    </row>
    <row r="159" spans="1:1">
      <c r="A159" s="48"/>
    </row>
    <row r="160" spans="1:1">
      <c r="A160" s="48"/>
    </row>
    <row r="161" spans="1:1">
      <c r="A161" s="48"/>
    </row>
    <row r="162" spans="1:1">
      <c r="A162" s="48"/>
    </row>
    <row r="163" spans="1:1">
      <c r="A163" s="48"/>
    </row>
    <row r="164" spans="1:1">
      <c r="A164" s="48"/>
    </row>
    <row r="165" spans="1:1">
      <c r="A165" s="48"/>
    </row>
    <row r="166" spans="1:1">
      <c r="A166" s="48"/>
    </row>
    <row r="167" spans="1:1">
      <c r="A167" s="48"/>
    </row>
    <row r="168" spans="1:1">
      <c r="A168" s="48"/>
    </row>
    <row r="169" spans="1:1">
      <c r="A169" s="48"/>
    </row>
    <row r="170" spans="1:1">
      <c r="A170" s="48"/>
    </row>
    <row r="171" spans="1:1">
      <c r="A171" s="48"/>
    </row>
    <row r="172" spans="1:1">
      <c r="A172" s="48"/>
    </row>
    <row r="173" spans="1:1">
      <c r="A173" s="48"/>
    </row>
    <row r="174" spans="1:1">
      <c r="A174" s="48"/>
    </row>
    <row r="175" spans="1:1">
      <c r="A175" s="48"/>
    </row>
    <row r="176" spans="1:1">
      <c r="A176" s="48"/>
    </row>
    <row r="177" spans="1:1">
      <c r="A177" s="48"/>
    </row>
    <row r="178" spans="1:1">
      <c r="A178" s="48"/>
    </row>
    <row r="179" spans="1:1">
      <c r="A179" s="48"/>
    </row>
    <row r="180" spans="1:1">
      <c r="A180" s="48"/>
    </row>
    <row r="181" spans="1:1">
      <c r="A181" s="48"/>
    </row>
    <row r="182" spans="1:1">
      <c r="A182" s="48"/>
    </row>
    <row r="183" spans="1:1">
      <c r="A183" s="48"/>
    </row>
  </sheetData>
  <mergeCells count="13">
    <mergeCell ref="C19:F19"/>
    <mergeCell ref="C20:F20"/>
    <mergeCell ref="C16:F16"/>
    <mergeCell ref="G16:H16"/>
    <mergeCell ref="C17:F17"/>
    <mergeCell ref="G17:H17"/>
    <mergeCell ref="J8:T12"/>
    <mergeCell ref="A1:H1"/>
    <mergeCell ref="B3:B4"/>
    <mergeCell ref="A2:H2"/>
    <mergeCell ref="C3:D3"/>
    <mergeCell ref="E3:H3"/>
    <mergeCell ref="A3:A4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54" firstPageNumber="9" orientation="landscape" useFirstPageNumber="1" r:id="rId1"/>
  <headerFooter alignWithMargins="0">
    <oddHeader xml:space="preserve"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 H8" evalError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K31"/>
  <sheetViews>
    <sheetView zoomScale="75" zoomScaleNormal="75" zoomScaleSheetLayoutView="6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:A4"/>
    </sheetView>
  </sheetViews>
  <sheetFormatPr defaultRowHeight="12.75"/>
  <cols>
    <col min="1" max="1" width="95" style="31" customWidth="1"/>
    <col min="2" max="2" width="19.42578125" style="31" customWidth="1"/>
    <col min="3" max="7" width="26" style="31" customWidth="1"/>
    <col min="8" max="8" width="81.5703125" style="31" customWidth="1"/>
    <col min="9" max="9" width="9.5703125" style="31" customWidth="1"/>
    <col min="10" max="10" width="9.140625" style="31"/>
    <col min="11" max="11" width="27.140625" style="31" customWidth="1"/>
    <col min="12" max="16384" width="9.140625" style="31"/>
  </cols>
  <sheetData>
    <row r="1" spans="1:8" ht="19.5" customHeight="1">
      <c r="A1" s="304" t="s">
        <v>147</v>
      </c>
      <c r="B1" s="304"/>
      <c r="C1" s="304"/>
      <c r="D1" s="304"/>
      <c r="E1" s="304"/>
      <c r="F1" s="304"/>
      <c r="G1" s="304"/>
      <c r="H1" s="304"/>
    </row>
    <row r="2" spans="1:8" ht="16.5" customHeight="1"/>
    <row r="3" spans="1:8" ht="49.5" customHeight="1">
      <c r="A3" s="305" t="s">
        <v>190</v>
      </c>
      <c r="B3" s="305" t="s">
        <v>0</v>
      </c>
      <c r="C3" s="305" t="s">
        <v>87</v>
      </c>
      <c r="D3" s="278" t="s">
        <v>157</v>
      </c>
      <c r="E3" s="278"/>
      <c r="F3" s="278" t="s">
        <v>368</v>
      </c>
      <c r="G3" s="278"/>
      <c r="H3" s="305" t="s">
        <v>207</v>
      </c>
    </row>
    <row r="4" spans="1:8" ht="63" customHeight="1">
      <c r="A4" s="306"/>
      <c r="B4" s="306"/>
      <c r="C4" s="306"/>
      <c r="D4" s="253" t="s">
        <v>177</v>
      </c>
      <c r="E4" s="7" t="s">
        <v>178</v>
      </c>
      <c r="F4" s="250" t="s">
        <v>478</v>
      </c>
      <c r="G4" s="7" t="s">
        <v>178</v>
      </c>
      <c r="H4" s="306"/>
    </row>
    <row r="5" spans="1:8" s="60" customFormat="1" ht="29.2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8" s="60" customFormat="1" ht="24.95" customHeight="1">
      <c r="A6" s="59" t="s">
        <v>131</v>
      </c>
      <c r="B6" s="59"/>
      <c r="C6" s="39"/>
      <c r="D6" s="39"/>
      <c r="E6" s="39"/>
      <c r="F6" s="39"/>
      <c r="G6" s="39"/>
      <c r="H6" s="39"/>
    </row>
    <row r="7" spans="1:8" ht="56.25">
      <c r="A7" s="8" t="s">
        <v>413</v>
      </c>
      <c r="B7" s="7">
        <v>5000</v>
      </c>
      <c r="C7" s="102" t="s">
        <v>214</v>
      </c>
      <c r="D7" s="155">
        <f>('Осн. фін. пок.'!C36/'Осн. фін. пок.'!C34)*100</f>
        <v>15.939433409312928</v>
      </c>
      <c r="E7" s="155">
        <f>('Осн. фін. пок.'!D36/'Осн. фін. пок.'!D34)*100</f>
        <v>8.6135643115942031</v>
      </c>
      <c r="F7" s="155">
        <f>('Осн. фін. пок.'!E36/'Осн. фін. пок.'!E34)*100</f>
        <v>6.1898115840893233</v>
      </c>
      <c r="G7" s="155">
        <f>('Осн. фін. пок.'!F36/'Осн. фін. пок.'!F34)*100</f>
        <v>8.6135643115942031</v>
      </c>
      <c r="H7" s="90"/>
    </row>
    <row r="8" spans="1:8" ht="56.25">
      <c r="A8" s="8" t="s">
        <v>414</v>
      </c>
      <c r="B8" s="7">
        <v>5010</v>
      </c>
      <c r="C8" s="102" t="s">
        <v>214</v>
      </c>
      <c r="D8" s="155">
        <f>('Осн. фін. пок.'!C51/'Осн. фін. пок.'!C34)*100</f>
        <v>12.501356778465212</v>
      </c>
      <c r="E8" s="155">
        <f>('Осн. фін. пок.'!D51/'Осн. фін. пок.'!D34)*100</f>
        <v>5.5678215579710146</v>
      </c>
      <c r="F8" s="155">
        <f>('Осн. фін. пок.'!E51/'Осн. фін. пок.'!E34)*100</f>
        <v>2.9844149802279603</v>
      </c>
      <c r="G8" s="155">
        <f>('Осн. фін. пок.'!F51/'Осн. фін. пок.'!F34)*100</f>
        <v>5.5678215579710146</v>
      </c>
      <c r="H8" s="90"/>
    </row>
    <row r="9" spans="1:8" ht="42.75" customHeight="1">
      <c r="A9" s="30" t="s">
        <v>415</v>
      </c>
      <c r="B9" s="7">
        <v>5020</v>
      </c>
      <c r="C9" s="102" t="s">
        <v>214</v>
      </c>
      <c r="D9" s="155">
        <f>('Осн. фін. пок.'!C66/'Осн. фін. пок.'!C142)*100</f>
        <v>17.173711100789596</v>
      </c>
      <c r="E9" s="155">
        <f>('Осн. фін. пок.'!D66/'Осн. фін. пок.'!D142)*100</f>
        <v>6.4348036839554048</v>
      </c>
      <c r="F9" s="155">
        <f>('Осн. фін. пок.'!E66/'Осн. фін. пок.'!E142)*100</f>
        <v>2.6785218116143374</v>
      </c>
      <c r="G9" s="155">
        <v>6.4</v>
      </c>
      <c r="H9" s="90" t="s">
        <v>215</v>
      </c>
    </row>
    <row r="10" spans="1:8" ht="42.75" customHeight="1">
      <c r="A10" s="30" t="s">
        <v>416</v>
      </c>
      <c r="B10" s="7">
        <v>5030</v>
      </c>
      <c r="C10" s="102" t="s">
        <v>214</v>
      </c>
      <c r="D10" s="155">
        <f>('Осн. фін. пок.'!C66/'Осн. фін. пок.'!C148)*100</f>
        <v>24.361719650798879</v>
      </c>
      <c r="E10" s="155">
        <f>('Осн. фін. пок.'!D66/'Осн. фін. пок.'!D148)*100</f>
        <v>7.7495621716287211</v>
      </c>
      <c r="F10" s="155">
        <f>('Осн. фін. пок.'!E66/'Осн. фін. пок.'!E148)*100</f>
        <v>3.5666715998224059</v>
      </c>
      <c r="G10" s="155">
        <v>7.7</v>
      </c>
      <c r="H10" s="90"/>
    </row>
    <row r="11" spans="1:8" ht="56.25">
      <c r="A11" s="30" t="s">
        <v>417</v>
      </c>
      <c r="B11" s="7">
        <v>5040</v>
      </c>
      <c r="C11" s="102" t="s">
        <v>214</v>
      </c>
      <c r="D11" s="155">
        <f>('Осн. фін. пок.'!C66/'Осн. фін. пок.'!C34)*100</f>
        <v>8.0267014001953747</v>
      </c>
      <c r="E11" s="155">
        <f>('Осн. фін. пок.'!D66/'Осн. фін. пок.'!D34)*100</f>
        <v>3.0061141304347827</v>
      </c>
      <c r="F11" s="155">
        <f>('Осн. фін. пок.'!E66/'Осн. фін. пок.'!E34)*100</f>
        <v>1.1211909746452662</v>
      </c>
      <c r="G11" s="155">
        <f>('Осн. фін. пок.'!F66/'Осн. фін. пок.'!F34)*100</f>
        <v>3.0061141304347827</v>
      </c>
      <c r="H11" s="90" t="s">
        <v>216</v>
      </c>
    </row>
    <row r="12" spans="1:8" ht="24.95" customHeight="1">
      <c r="A12" s="59" t="s">
        <v>133</v>
      </c>
      <c r="B12" s="7"/>
      <c r="C12" s="103"/>
      <c r="D12" s="89"/>
      <c r="E12" s="89"/>
      <c r="F12" s="89"/>
      <c r="G12" s="89"/>
      <c r="H12" s="90"/>
    </row>
    <row r="13" spans="1:8" ht="56.25">
      <c r="A13" s="90" t="s">
        <v>370</v>
      </c>
      <c r="B13" s="7">
        <v>5100</v>
      </c>
      <c r="C13" s="102"/>
      <c r="D13" s="155">
        <f>('Осн. фін. пок.'!C143+'Осн. фін. пок.'!C144)/'Осн. фін. пок.'!C51</f>
        <v>1.1031039722161928</v>
      </c>
      <c r="E13" s="155">
        <f>('Осн. фін. пок.'!D143+'Осн. фін. пок.'!D144)/'Осн. фін. пок.'!D51</f>
        <v>1.4234875444839858</v>
      </c>
      <c r="F13" s="155">
        <f>('Осн. фін. пок.'!E143+'Осн. фін. пок.'!E144)/'Осн. фін. пок.'!E51</f>
        <v>3.4925954793452845</v>
      </c>
      <c r="G13" s="155">
        <v>1.4</v>
      </c>
      <c r="H13" s="90"/>
    </row>
    <row r="14" spans="1:8" s="60" customFormat="1" ht="56.25">
      <c r="A14" s="90" t="s">
        <v>397</v>
      </c>
      <c r="B14" s="7">
        <v>5110</v>
      </c>
      <c r="C14" s="102" t="s">
        <v>128</v>
      </c>
      <c r="D14" s="155">
        <f>'Осн. фін. пок.'!C148/('Осн. фін. пок.'!C143+'Осн. фін. пок.'!C144)</f>
        <v>2.3892168437622985</v>
      </c>
      <c r="E14" s="155">
        <f>'Осн. фін. пок.'!D148/('Осн. фін. пок.'!D143+'Осн. фін. пок.'!D144)</f>
        <v>4.8942857142857141</v>
      </c>
      <c r="F14" s="155">
        <f>'Осн. фін. пок.'!E148/('Осн. фін. пок.'!E143+'Осн. фін. пок.'!E144)</f>
        <v>3.0158446775273378</v>
      </c>
      <c r="G14" s="155">
        <v>4.9000000000000004</v>
      </c>
      <c r="H14" s="90" t="s">
        <v>217</v>
      </c>
    </row>
    <row r="15" spans="1:8" s="60" customFormat="1" ht="56.25">
      <c r="A15" s="90" t="s">
        <v>398</v>
      </c>
      <c r="B15" s="7">
        <v>5120</v>
      </c>
      <c r="C15" s="102" t="s">
        <v>128</v>
      </c>
      <c r="D15" s="155">
        <f>'Осн. фін. пок.'!C140/'Осн. фін. пок.'!C144</f>
        <v>2.4906293154468337</v>
      </c>
      <c r="E15" s="155">
        <f>'Осн. фін. пок.'!D140/'Осн. фін. пок.'!D144</f>
        <v>3.9939285714285715</v>
      </c>
      <c r="F15" s="155">
        <f>'Осн. фін. пок.'!E140/'Осн. фін. пок.'!E144</f>
        <v>3.0990850256639142</v>
      </c>
      <c r="G15" s="155">
        <v>4</v>
      </c>
      <c r="H15" s="90" t="s">
        <v>219</v>
      </c>
    </row>
    <row r="16" spans="1:8" ht="24.95" customHeight="1">
      <c r="A16" s="59" t="s">
        <v>132</v>
      </c>
      <c r="B16" s="7"/>
      <c r="C16" s="102"/>
      <c r="D16" s="89"/>
      <c r="E16" s="89"/>
      <c r="F16" s="89"/>
      <c r="G16" s="89"/>
      <c r="H16" s="90"/>
    </row>
    <row r="17" spans="1:11" ht="42.75" customHeight="1">
      <c r="A17" s="90" t="s">
        <v>399</v>
      </c>
      <c r="B17" s="7">
        <v>5200</v>
      </c>
      <c r="C17" s="102"/>
      <c r="D17" s="155">
        <f>'Осн. фін. пок.'!C117/'Осн. фін. пок.'!C78</f>
        <v>0.91109625668449201</v>
      </c>
      <c r="E17" s="155">
        <f>'Осн. фін. пок.'!D117/'Осн. фін. пок.'!D78</f>
        <v>2.0372492836676219</v>
      </c>
      <c r="F17" s="155">
        <f>'Осн. фін. пок.'!E117/'Осн. фін. пок.'!E78</f>
        <v>0.73381294964028776</v>
      </c>
      <c r="G17" s="155">
        <f>'Осн. фін. пок.'!F117/'Осн. фін. пок.'!F78</f>
        <v>2.0372492836676219</v>
      </c>
      <c r="H17" s="90"/>
    </row>
    <row r="18" spans="1:11" ht="75">
      <c r="A18" s="90" t="s">
        <v>400</v>
      </c>
      <c r="B18" s="7">
        <v>5210</v>
      </c>
      <c r="C18" s="102"/>
      <c r="D18" s="155">
        <f>'Осн. фін. пок.'!C117/'Осн. фін. пок.'!C34</f>
        <v>1.8492890480842288E-2</v>
      </c>
      <c r="E18" s="155">
        <f>'Осн. фін. пок.'!D117/'Осн. фін. пок.'!D34</f>
        <v>4.0251358695652176E-2</v>
      </c>
      <c r="F18" s="155">
        <f>'Осн. фін. пок.'!E117/'Осн. фін. пок.'!E34</f>
        <v>1.1863224005582694E-2</v>
      </c>
      <c r="G18" s="155">
        <f>'Осн. фін. пок.'!F117/'Осн. фін. пок.'!F34</f>
        <v>4.0251358695652176E-2</v>
      </c>
      <c r="H18" s="90"/>
    </row>
    <row r="19" spans="1:11" ht="37.5">
      <c r="A19" s="90" t="s">
        <v>401</v>
      </c>
      <c r="B19" s="7">
        <v>5220</v>
      </c>
      <c r="C19" s="102" t="s">
        <v>323</v>
      </c>
      <c r="D19" s="155">
        <f>'Осн. фін. пок.'!C139/'Осн. фін. пок.'!C138</f>
        <v>0.39805825242718446</v>
      </c>
      <c r="E19" s="155">
        <f>'Осн. фін. пок.'!D139/'Осн. фін. пок.'!D138</f>
        <v>0.40550828481862966</v>
      </c>
      <c r="F19" s="155">
        <f>'Осн. фін. пок.'!E139/'Осн. фін. пок.'!E138</f>
        <v>0.47568466854363961</v>
      </c>
      <c r="G19" s="155">
        <v>0.4</v>
      </c>
      <c r="H19" s="90" t="s">
        <v>218</v>
      </c>
    </row>
    <row r="20" spans="1:11" ht="24.95" customHeight="1">
      <c r="A20" s="59" t="s">
        <v>209</v>
      </c>
      <c r="B20" s="7"/>
      <c r="C20" s="102"/>
      <c r="D20" s="89"/>
      <c r="E20" s="89"/>
      <c r="F20" s="89"/>
      <c r="G20" s="89"/>
      <c r="H20" s="90"/>
    </row>
    <row r="21" spans="1:11" ht="75">
      <c r="A21" s="30" t="s">
        <v>221</v>
      </c>
      <c r="B21" s="7">
        <v>5300</v>
      </c>
      <c r="C21" s="102"/>
      <c r="D21" s="89"/>
      <c r="E21" s="89"/>
      <c r="F21" s="89"/>
      <c r="G21" s="89"/>
      <c r="H21" s="92"/>
    </row>
    <row r="26" spans="1:11" ht="20.25">
      <c r="K26" s="91"/>
    </row>
    <row r="27" spans="1:11" s="3" customFormat="1" ht="27.75" customHeight="1">
      <c r="A27" s="55" t="s">
        <v>462</v>
      </c>
      <c r="B27" s="1"/>
      <c r="C27" s="279" t="s">
        <v>91</v>
      </c>
      <c r="D27" s="280"/>
      <c r="E27" s="280"/>
      <c r="F27" s="280"/>
      <c r="G27" s="276" t="s">
        <v>465</v>
      </c>
      <c r="H27" s="276"/>
    </row>
    <row r="28" spans="1:11" s="2" customFormat="1" ht="18.75">
      <c r="A28" s="258"/>
      <c r="B28" s="259"/>
      <c r="C28" s="281" t="s">
        <v>71</v>
      </c>
      <c r="D28" s="281"/>
      <c r="E28" s="281"/>
      <c r="F28" s="281"/>
      <c r="G28" s="285"/>
      <c r="H28" s="285"/>
    </row>
    <row r="29" spans="1:11" ht="18.75">
      <c r="A29" s="64"/>
      <c r="B29" s="256"/>
      <c r="C29" s="257"/>
      <c r="D29" s="257"/>
      <c r="E29" s="257"/>
      <c r="F29" s="257"/>
      <c r="G29" s="257"/>
      <c r="H29" s="256"/>
    </row>
    <row r="30" spans="1:11" ht="18.75">
      <c r="A30" s="260" t="s">
        <v>486</v>
      </c>
      <c r="B30" s="256"/>
      <c r="C30" s="279" t="s">
        <v>91</v>
      </c>
      <c r="D30" s="280"/>
      <c r="E30" s="280"/>
      <c r="F30" s="280"/>
      <c r="G30" s="257" t="s">
        <v>488</v>
      </c>
      <c r="H30" s="256"/>
    </row>
    <row r="31" spans="1:11" ht="18.75">
      <c r="A31" s="64"/>
      <c r="B31" s="256"/>
      <c r="C31" s="281" t="s">
        <v>71</v>
      </c>
      <c r="D31" s="281"/>
      <c r="E31" s="281"/>
      <c r="F31" s="281"/>
      <c r="G31" s="257"/>
      <c r="H31" s="256"/>
    </row>
  </sheetData>
  <mergeCells count="13">
    <mergeCell ref="C30:F30"/>
    <mergeCell ref="C31:F31"/>
    <mergeCell ref="A1:H1"/>
    <mergeCell ref="A3:A4"/>
    <mergeCell ref="B3:B4"/>
    <mergeCell ref="C3:C4"/>
    <mergeCell ref="D3:E3"/>
    <mergeCell ref="F3:G3"/>
    <mergeCell ref="H3:H4"/>
    <mergeCell ref="C27:F27"/>
    <mergeCell ref="G27:H27"/>
    <mergeCell ref="C28:F28"/>
    <mergeCell ref="G28:H28"/>
  </mergeCells>
  <phoneticPr fontId="3" type="noConversion"/>
  <pageMargins left="0.78740157480314965" right="0.39370078740157483" top="0.78740157480314965" bottom="0.78740157480314965" header="0.51181102362204722" footer="0.31496062992125984"/>
  <pageSetup paperSize="9" scale="42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G17:G18 D19:F19 D7 F13 D11:E11 F10 D15:F15 F11:G11 G7 F8 F7 D18:E18 F17:F18 D17:E17 D9 D8 D13 D10 D14 F14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O92"/>
  <sheetViews>
    <sheetView zoomScale="75" zoomScaleNormal="60" zoomScaleSheetLayoutView="65" workbookViewId="0">
      <selection activeCell="B6" sqref="B6"/>
    </sheetView>
  </sheetViews>
  <sheetFormatPr defaultRowHeight="18.75"/>
  <cols>
    <col min="1" max="1" width="64.5703125" style="2" customWidth="1"/>
    <col min="2" max="2" width="13.5703125" style="20" customWidth="1"/>
    <col min="3" max="3" width="18.57031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5703125" style="2" customWidth="1"/>
    <col min="9" max="9" width="16.140625" style="2" customWidth="1"/>
    <col min="10" max="10" width="16.42578125" style="2" customWidth="1"/>
    <col min="11" max="11" width="16.5703125" style="2" customWidth="1"/>
    <col min="12" max="12" width="16.85546875" style="2" customWidth="1"/>
    <col min="13" max="15" width="16.7109375" style="2" customWidth="1"/>
    <col min="16" max="16384" width="9.140625" style="2"/>
  </cols>
  <sheetData>
    <row r="1" spans="1:15">
      <c r="A1" s="378" t="s">
        <v>103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</row>
    <row r="2" spans="1:15">
      <c r="A2" s="378" t="s">
        <v>452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</row>
    <row r="3" spans="1:15">
      <c r="A3" s="276" t="s">
        <v>451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1:15">
      <c r="A4" s="379" t="s">
        <v>112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</row>
    <row r="5" spans="1:15" ht="24.95" customHeight="1">
      <c r="A5" s="318" t="s">
        <v>272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</row>
    <row r="6" spans="1:15" ht="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>
      <c r="A7" s="383" t="s">
        <v>208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</row>
    <row r="8" spans="1:15" ht="12.75" customHeight="1">
      <c r="B8" s="2"/>
    </row>
    <row r="9" spans="1:15" s="3" customFormat="1" ht="53.25" customHeight="1">
      <c r="A9" s="278" t="s">
        <v>190</v>
      </c>
      <c r="B9" s="278"/>
      <c r="C9" s="380" t="s">
        <v>450</v>
      </c>
      <c r="D9" s="380"/>
      <c r="E9" s="381"/>
      <c r="F9" s="382" t="s">
        <v>341</v>
      </c>
      <c r="G9" s="380"/>
      <c r="H9" s="381"/>
      <c r="I9" s="278" t="s">
        <v>473</v>
      </c>
      <c r="J9" s="278"/>
      <c r="K9" s="278"/>
      <c r="L9" s="278" t="s">
        <v>339</v>
      </c>
      <c r="M9" s="278"/>
      <c r="N9" s="314" t="s">
        <v>340</v>
      </c>
      <c r="O9" s="315"/>
    </row>
    <row r="10" spans="1:15" s="3" customFormat="1" ht="17.25" customHeight="1">
      <c r="A10" s="278">
        <v>1</v>
      </c>
      <c r="B10" s="278"/>
      <c r="C10" s="348">
        <v>2</v>
      </c>
      <c r="D10" s="348"/>
      <c r="E10" s="315"/>
      <c r="F10" s="314">
        <v>3</v>
      </c>
      <c r="G10" s="348"/>
      <c r="H10" s="315"/>
      <c r="I10" s="278">
        <v>4</v>
      </c>
      <c r="J10" s="278"/>
      <c r="K10" s="278"/>
      <c r="L10" s="314">
        <v>5</v>
      </c>
      <c r="M10" s="315"/>
      <c r="N10" s="278">
        <v>6</v>
      </c>
      <c r="O10" s="278"/>
    </row>
    <row r="11" spans="1:15" s="3" customFormat="1" ht="95.25" customHeight="1">
      <c r="A11" s="293" t="s">
        <v>347</v>
      </c>
      <c r="B11" s="293"/>
      <c r="C11" s="307">
        <f>SUM(C12:C14)</f>
        <v>32</v>
      </c>
      <c r="D11" s="384"/>
      <c r="E11" s="308"/>
      <c r="F11" s="307">
        <v>53</v>
      </c>
      <c r="G11" s="384"/>
      <c r="H11" s="308"/>
      <c r="I11" s="307">
        <v>31</v>
      </c>
      <c r="J11" s="384"/>
      <c r="K11" s="308"/>
      <c r="L11" s="385">
        <f>I11-F11</f>
        <v>-22</v>
      </c>
      <c r="M11" s="385"/>
      <c r="N11" s="376">
        <f>(I11/F11)*100</f>
        <v>58.490566037735846</v>
      </c>
      <c r="O11" s="377"/>
    </row>
    <row r="12" spans="1:15" s="3" customFormat="1">
      <c r="A12" s="311" t="s">
        <v>194</v>
      </c>
      <c r="B12" s="311"/>
      <c r="C12" s="309">
        <v>1</v>
      </c>
      <c r="D12" s="372"/>
      <c r="E12" s="310"/>
      <c r="F12" s="309">
        <v>1</v>
      </c>
      <c r="G12" s="372"/>
      <c r="H12" s="310"/>
      <c r="I12" s="309">
        <v>1</v>
      </c>
      <c r="J12" s="372"/>
      <c r="K12" s="310"/>
      <c r="L12" s="365">
        <f t="shared" ref="L12:L26" si="0">I12-F12</f>
        <v>0</v>
      </c>
      <c r="M12" s="365"/>
      <c r="N12" s="370">
        <f t="shared" ref="N12:N26" si="1">(I12/F12)*100</f>
        <v>100</v>
      </c>
      <c r="O12" s="371"/>
    </row>
    <row r="13" spans="1:15" s="3" customFormat="1">
      <c r="A13" s="311" t="s">
        <v>193</v>
      </c>
      <c r="B13" s="311"/>
      <c r="C13" s="309">
        <v>15</v>
      </c>
      <c r="D13" s="372"/>
      <c r="E13" s="310"/>
      <c r="F13" s="309">
        <v>22</v>
      </c>
      <c r="G13" s="372"/>
      <c r="H13" s="310"/>
      <c r="I13" s="309">
        <v>14</v>
      </c>
      <c r="J13" s="372"/>
      <c r="K13" s="310"/>
      <c r="L13" s="365">
        <f t="shared" si="0"/>
        <v>-8</v>
      </c>
      <c r="M13" s="365"/>
      <c r="N13" s="370">
        <f t="shared" si="1"/>
        <v>63.636363636363633</v>
      </c>
      <c r="O13" s="371"/>
    </row>
    <row r="14" spans="1:15" s="3" customFormat="1">
      <c r="A14" s="311" t="s">
        <v>195</v>
      </c>
      <c r="B14" s="311"/>
      <c r="C14" s="309">
        <v>16</v>
      </c>
      <c r="D14" s="372"/>
      <c r="E14" s="310"/>
      <c r="F14" s="309">
        <v>30</v>
      </c>
      <c r="G14" s="372"/>
      <c r="H14" s="310"/>
      <c r="I14" s="309">
        <v>16</v>
      </c>
      <c r="J14" s="372"/>
      <c r="K14" s="310"/>
      <c r="L14" s="365">
        <f t="shared" si="0"/>
        <v>-14</v>
      </c>
      <c r="M14" s="365"/>
      <c r="N14" s="370">
        <f t="shared" si="1"/>
        <v>53.333333333333336</v>
      </c>
      <c r="O14" s="371"/>
    </row>
    <row r="15" spans="1:15" s="3" customFormat="1" ht="37.5" customHeight="1">
      <c r="A15" s="293" t="s">
        <v>402</v>
      </c>
      <c r="B15" s="293"/>
      <c r="C15" s="307">
        <f>SUM(C16:C18)</f>
        <v>6313</v>
      </c>
      <c r="D15" s="384"/>
      <c r="E15" s="308"/>
      <c r="F15" s="307">
        <f>SUM(F16:F18)</f>
        <v>9380.4</v>
      </c>
      <c r="G15" s="384"/>
      <c r="H15" s="308"/>
      <c r="I15" s="307">
        <f>SUM(I16:I18)</f>
        <v>7729</v>
      </c>
      <c r="J15" s="384"/>
      <c r="K15" s="308"/>
      <c r="L15" s="385">
        <f t="shared" si="0"/>
        <v>-1651.3999999999996</v>
      </c>
      <c r="M15" s="385"/>
      <c r="N15" s="376">
        <f t="shared" si="1"/>
        <v>82.395207027418877</v>
      </c>
      <c r="O15" s="377"/>
    </row>
    <row r="16" spans="1:15" s="3" customFormat="1">
      <c r="A16" s="311" t="s">
        <v>194</v>
      </c>
      <c r="B16" s="311"/>
      <c r="C16" s="309">
        <v>465</v>
      </c>
      <c r="D16" s="372"/>
      <c r="E16" s="310"/>
      <c r="F16" s="309">
        <v>455.2</v>
      </c>
      <c r="G16" s="372"/>
      <c r="H16" s="310"/>
      <c r="I16" s="309">
        <v>581</v>
      </c>
      <c r="J16" s="372"/>
      <c r="K16" s="310"/>
      <c r="L16" s="365">
        <f t="shared" si="0"/>
        <v>125.80000000000001</v>
      </c>
      <c r="M16" s="365"/>
      <c r="N16" s="370">
        <f t="shared" si="1"/>
        <v>127.63620386643235</v>
      </c>
      <c r="O16" s="371"/>
    </row>
    <row r="17" spans="1:15" s="3" customFormat="1">
      <c r="A17" s="311" t="s">
        <v>193</v>
      </c>
      <c r="B17" s="311"/>
      <c r="C17" s="309">
        <v>3799</v>
      </c>
      <c r="D17" s="372"/>
      <c r="E17" s="310"/>
      <c r="F17" s="309">
        <v>4699.7</v>
      </c>
      <c r="G17" s="372"/>
      <c r="H17" s="310"/>
      <c r="I17" s="309">
        <v>4771</v>
      </c>
      <c r="J17" s="372"/>
      <c r="K17" s="310"/>
      <c r="L17" s="365">
        <f t="shared" si="0"/>
        <v>71.300000000000182</v>
      </c>
      <c r="M17" s="365"/>
      <c r="N17" s="370">
        <f t="shared" si="1"/>
        <v>101.51711811392217</v>
      </c>
      <c r="O17" s="371"/>
    </row>
    <row r="18" spans="1:15" s="3" customFormat="1">
      <c r="A18" s="311" t="s">
        <v>195</v>
      </c>
      <c r="B18" s="311"/>
      <c r="C18" s="309">
        <v>2049</v>
      </c>
      <c r="D18" s="372"/>
      <c r="E18" s="310"/>
      <c r="F18" s="309">
        <v>4225.5</v>
      </c>
      <c r="G18" s="372"/>
      <c r="H18" s="310"/>
      <c r="I18" s="309">
        <v>2377</v>
      </c>
      <c r="J18" s="372"/>
      <c r="K18" s="310"/>
      <c r="L18" s="365">
        <f t="shared" si="0"/>
        <v>-1848.5</v>
      </c>
      <c r="M18" s="365"/>
      <c r="N18" s="370">
        <f t="shared" si="1"/>
        <v>56.253697787244114</v>
      </c>
      <c r="O18" s="371"/>
    </row>
    <row r="19" spans="1:15" s="3" customFormat="1" ht="36" customHeight="1">
      <c r="A19" s="293" t="s">
        <v>403</v>
      </c>
      <c r="B19" s="293"/>
      <c r="C19" s="307">
        <f>'Осн. фін. пок.'!C76</f>
        <v>6313</v>
      </c>
      <c r="D19" s="384"/>
      <c r="E19" s="308"/>
      <c r="F19" s="307">
        <f>'Осн. фін. пок.'!E76</f>
        <v>9380.4</v>
      </c>
      <c r="G19" s="384"/>
      <c r="H19" s="308"/>
      <c r="I19" s="307">
        <f>'Осн. фін. пок.'!F76</f>
        <v>7729</v>
      </c>
      <c r="J19" s="384"/>
      <c r="K19" s="308"/>
      <c r="L19" s="385">
        <f t="shared" si="0"/>
        <v>-1651.3999999999996</v>
      </c>
      <c r="M19" s="385"/>
      <c r="N19" s="376">
        <f t="shared" si="1"/>
        <v>82.395207027418877</v>
      </c>
      <c r="O19" s="377"/>
    </row>
    <row r="20" spans="1:15" s="3" customFormat="1">
      <c r="A20" s="311" t="s">
        <v>194</v>
      </c>
      <c r="B20" s="311"/>
      <c r="C20" s="309">
        <v>465</v>
      </c>
      <c r="D20" s="372"/>
      <c r="E20" s="310"/>
      <c r="F20" s="309">
        <v>455.2</v>
      </c>
      <c r="G20" s="372"/>
      <c r="H20" s="310"/>
      <c r="I20" s="309">
        <v>581</v>
      </c>
      <c r="J20" s="372"/>
      <c r="K20" s="310"/>
      <c r="L20" s="365">
        <f t="shared" si="0"/>
        <v>125.80000000000001</v>
      </c>
      <c r="M20" s="365"/>
      <c r="N20" s="370">
        <f t="shared" si="1"/>
        <v>127.63620386643235</v>
      </c>
      <c r="O20" s="371"/>
    </row>
    <row r="21" spans="1:15" s="3" customFormat="1">
      <c r="A21" s="311" t="s">
        <v>193</v>
      </c>
      <c r="B21" s="311"/>
      <c r="C21" s="309">
        <v>3799</v>
      </c>
      <c r="D21" s="372"/>
      <c r="E21" s="310"/>
      <c r="F21" s="309">
        <v>4699.7</v>
      </c>
      <c r="G21" s="372"/>
      <c r="H21" s="310"/>
      <c r="I21" s="309">
        <v>4771</v>
      </c>
      <c r="J21" s="372"/>
      <c r="K21" s="310"/>
      <c r="L21" s="365">
        <f t="shared" si="0"/>
        <v>71.300000000000182</v>
      </c>
      <c r="M21" s="365"/>
      <c r="N21" s="370">
        <f t="shared" si="1"/>
        <v>101.51711811392217</v>
      </c>
      <c r="O21" s="371"/>
    </row>
    <row r="22" spans="1:15" s="3" customFormat="1">
      <c r="A22" s="311" t="s">
        <v>195</v>
      </c>
      <c r="B22" s="311"/>
      <c r="C22" s="309">
        <v>2049</v>
      </c>
      <c r="D22" s="372"/>
      <c r="E22" s="310"/>
      <c r="F22" s="309">
        <v>4225.5</v>
      </c>
      <c r="G22" s="372"/>
      <c r="H22" s="310"/>
      <c r="I22" s="309">
        <v>2377</v>
      </c>
      <c r="J22" s="372"/>
      <c r="K22" s="310"/>
      <c r="L22" s="365">
        <f t="shared" si="0"/>
        <v>-1848.5</v>
      </c>
      <c r="M22" s="365"/>
      <c r="N22" s="370">
        <f t="shared" si="1"/>
        <v>56.253697787244114</v>
      </c>
      <c r="O22" s="371"/>
    </row>
    <row r="23" spans="1:15" s="3" customFormat="1" ht="56.25" customHeight="1">
      <c r="A23" s="293" t="s">
        <v>404</v>
      </c>
      <c r="B23" s="293"/>
      <c r="C23" s="373">
        <f>(C19/C11)/12*1000</f>
        <v>16440.104166666668</v>
      </c>
      <c r="D23" s="374"/>
      <c r="E23" s="375"/>
      <c r="F23" s="373">
        <f>(F19/F11)/12*1000</f>
        <v>14749.056603773584</v>
      </c>
      <c r="G23" s="374"/>
      <c r="H23" s="375"/>
      <c r="I23" s="373">
        <f>(I19/I11)/9*1000</f>
        <v>27702.508960573476</v>
      </c>
      <c r="J23" s="374"/>
      <c r="K23" s="375"/>
      <c r="L23" s="385">
        <f t="shared" si="0"/>
        <v>12953.452356799891</v>
      </c>
      <c r="M23" s="385"/>
      <c r="N23" s="376">
        <f t="shared" si="1"/>
        <v>187.82563322379355</v>
      </c>
      <c r="O23" s="377"/>
    </row>
    <row r="24" spans="1:15" s="3" customFormat="1">
      <c r="A24" s="311" t="s">
        <v>194</v>
      </c>
      <c r="B24" s="311"/>
      <c r="C24" s="366">
        <f>(C20/C12)/12*1000</f>
        <v>38750</v>
      </c>
      <c r="D24" s="367"/>
      <c r="E24" s="368"/>
      <c r="F24" s="366">
        <f>(F20/F12)/12*1000</f>
        <v>37933.333333333328</v>
      </c>
      <c r="G24" s="367"/>
      <c r="H24" s="368"/>
      <c r="I24" s="366">
        <f>(I20/I12)/12*1000</f>
        <v>48416.666666666664</v>
      </c>
      <c r="J24" s="367"/>
      <c r="K24" s="368"/>
      <c r="L24" s="365">
        <f t="shared" si="0"/>
        <v>10483.333333333336</v>
      </c>
      <c r="M24" s="365"/>
      <c r="N24" s="370">
        <f t="shared" si="1"/>
        <v>127.63620386643235</v>
      </c>
      <c r="O24" s="371"/>
    </row>
    <row r="25" spans="1:15" s="3" customFormat="1">
      <c r="A25" s="311" t="s">
        <v>193</v>
      </c>
      <c r="B25" s="311"/>
      <c r="C25" s="366">
        <f>(C21/C13)/12*1000</f>
        <v>21105.555555555558</v>
      </c>
      <c r="D25" s="367"/>
      <c r="E25" s="368"/>
      <c r="F25" s="366">
        <f>(F21/F13)/12*1000</f>
        <v>17801.89393939394</v>
      </c>
      <c r="G25" s="367"/>
      <c r="H25" s="368"/>
      <c r="I25" s="366">
        <f>(I21/I13)/12*1000</f>
        <v>28398.809523809523</v>
      </c>
      <c r="J25" s="367"/>
      <c r="K25" s="368"/>
      <c r="L25" s="365">
        <f t="shared" si="0"/>
        <v>10596.915584415583</v>
      </c>
      <c r="M25" s="365"/>
      <c r="N25" s="370">
        <f t="shared" si="1"/>
        <v>159.52689989330625</v>
      </c>
      <c r="O25" s="371"/>
    </row>
    <row r="26" spans="1:15" s="3" customFormat="1">
      <c r="A26" s="311" t="s">
        <v>195</v>
      </c>
      <c r="B26" s="311"/>
      <c r="C26" s="366">
        <f>(C22/C14)/12*1000</f>
        <v>10671.875</v>
      </c>
      <c r="D26" s="367"/>
      <c r="E26" s="368"/>
      <c r="F26" s="366">
        <f>(F22/F14)/12*1000</f>
        <v>11737.499999999998</v>
      </c>
      <c r="G26" s="367"/>
      <c r="H26" s="368"/>
      <c r="I26" s="366">
        <f>(I22/I14)/12*1000</f>
        <v>12380.208333333334</v>
      </c>
      <c r="J26" s="367"/>
      <c r="K26" s="368"/>
      <c r="L26" s="365">
        <f t="shared" si="0"/>
        <v>642.70833333333576</v>
      </c>
      <c r="M26" s="365"/>
      <c r="N26" s="370">
        <f t="shared" si="1"/>
        <v>105.47568335108272</v>
      </c>
      <c r="O26" s="371"/>
    </row>
    <row r="27" spans="1:15" s="3" customFormat="1" ht="13.5" customHeight="1">
      <c r="A27" s="27"/>
      <c r="B27" s="27"/>
      <c r="C27" s="27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101"/>
      <c r="O27" s="101"/>
    </row>
    <row r="28" spans="1:15">
      <c r="A28" s="369" t="s">
        <v>405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69"/>
      <c r="M28" s="369"/>
      <c r="N28" s="369"/>
      <c r="O28" s="369"/>
    </row>
    <row r="29" spans="1:15" ht="11.25" customHeight="1">
      <c r="A29" s="23"/>
      <c r="B29" s="23"/>
      <c r="C29" s="23"/>
      <c r="D29" s="23"/>
      <c r="E29" s="23"/>
      <c r="F29" s="23"/>
      <c r="G29" s="23"/>
      <c r="H29" s="23"/>
      <c r="I29" s="23"/>
    </row>
    <row r="30" spans="1:15" ht="30.75" customHeight="1">
      <c r="A30" s="318" t="s">
        <v>196</v>
      </c>
      <c r="B30" s="318"/>
      <c r="C30" s="318"/>
      <c r="D30" s="318"/>
      <c r="E30" s="318"/>
      <c r="F30" s="318"/>
      <c r="G30" s="318"/>
      <c r="H30" s="318"/>
      <c r="I30" s="318"/>
      <c r="J30" s="318"/>
      <c r="K30" s="318"/>
      <c r="L30" s="318"/>
      <c r="M30" s="318"/>
      <c r="N30" s="318"/>
      <c r="O30" s="318"/>
    </row>
    <row r="31" spans="1:15" ht="12.75" customHeight="1"/>
    <row r="32" spans="1:15" ht="24.95" customHeight="1">
      <c r="A32" s="36" t="s">
        <v>113</v>
      </c>
      <c r="B32" s="316" t="s">
        <v>210</v>
      </c>
      <c r="C32" s="362"/>
      <c r="D32" s="362"/>
      <c r="E32" s="362"/>
      <c r="F32" s="275" t="s">
        <v>77</v>
      </c>
      <c r="G32" s="275"/>
      <c r="H32" s="275"/>
      <c r="I32" s="275"/>
      <c r="J32" s="275"/>
      <c r="K32" s="275"/>
      <c r="L32" s="275"/>
      <c r="M32" s="275"/>
      <c r="N32" s="275"/>
      <c r="O32" s="275"/>
    </row>
    <row r="33" spans="1:15" ht="17.25" customHeight="1">
      <c r="A33" s="36">
        <v>1</v>
      </c>
      <c r="B33" s="316">
        <v>2</v>
      </c>
      <c r="C33" s="362"/>
      <c r="D33" s="362"/>
      <c r="E33" s="362"/>
      <c r="F33" s="275">
        <v>3</v>
      </c>
      <c r="G33" s="275"/>
      <c r="H33" s="275"/>
      <c r="I33" s="275"/>
      <c r="J33" s="275"/>
      <c r="K33" s="275"/>
      <c r="L33" s="275"/>
      <c r="M33" s="275"/>
      <c r="N33" s="275"/>
      <c r="O33" s="275"/>
    </row>
    <row r="34" spans="1:15" ht="20.100000000000001" customHeight="1">
      <c r="A34" s="93"/>
      <c r="B34" s="332"/>
      <c r="C34" s="355"/>
      <c r="D34" s="355"/>
      <c r="E34" s="355"/>
      <c r="F34" s="334"/>
      <c r="G34" s="334"/>
      <c r="H34" s="334"/>
      <c r="I34" s="334"/>
      <c r="J34" s="334"/>
      <c r="K34" s="334"/>
      <c r="L34" s="334"/>
      <c r="M34" s="334"/>
      <c r="N34" s="334"/>
      <c r="O34" s="334"/>
    </row>
    <row r="35" spans="1:15" ht="20.100000000000001" customHeight="1">
      <c r="A35" s="93"/>
      <c r="B35" s="332"/>
      <c r="C35" s="355"/>
      <c r="D35" s="355"/>
      <c r="E35" s="355"/>
      <c r="F35" s="334"/>
      <c r="G35" s="334"/>
      <c r="H35" s="334"/>
      <c r="I35" s="334"/>
      <c r="J35" s="334"/>
      <c r="K35" s="334"/>
      <c r="L35" s="334"/>
      <c r="M35" s="334"/>
      <c r="N35" s="334"/>
      <c r="O35" s="334"/>
    </row>
    <row r="36" spans="1:15" ht="20.100000000000001" customHeight="1">
      <c r="A36" s="93"/>
      <c r="B36" s="332"/>
      <c r="C36" s="355"/>
      <c r="D36" s="355"/>
      <c r="E36" s="355"/>
      <c r="F36" s="334"/>
      <c r="G36" s="334"/>
      <c r="H36" s="334"/>
      <c r="I36" s="334"/>
      <c r="J36" s="334"/>
      <c r="K36" s="334"/>
      <c r="L36" s="334"/>
      <c r="M36" s="334"/>
      <c r="N36" s="334"/>
      <c r="O36" s="334"/>
    </row>
    <row r="37" spans="1:15" ht="20.100000000000001" customHeight="1">
      <c r="A37" s="93"/>
      <c r="B37" s="332"/>
      <c r="C37" s="355"/>
      <c r="D37" s="355"/>
      <c r="E37" s="355"/>
      <c r="F37" s="334"/>
      <c r="G37" s="334"/>
      <c r="H37" s="334"/>
      <c r="I37" s="334"/>
      <c r="J37" s="334"/>
      <c r="K37" s="334"/>
      <c r="L37" s="334"/>
      <c r="M37" s="334"/>
      <c r="N37" s="334"/>
      <c r="O37" s="334"/>
    </row>
    <row r="38" spans="1:15" ht="20.100000000000001" customHeight="1">
      <c r="A38" s="93"/>
      <c r="B38" s="332"/>
      <c r="C38" s="355"/>
      <c r="D38" s="355"/>
      <c r="E38" s="355"/>
      <c r="F38" s="334"/>
      <c r="G38" s="334"/>
      <c r="H38" s="334"/>
      <c r="I38" s="334"/>
      <c r="J38" s="334"/>
      <c r="K38" s="334"/>
      <c r="L38" s="334"/>
      <c r="M38" s="334"/>
      <c r="N38" s="334"/>
      <c r="O38" s="334"/>
    </row>
    <row r="39" spans="1:15" ht="20.100000000000001" customHeight="1">
      <c r="A39" s="93"/>
      <c r="B39" s="332"/>
      <c r="C39" s="355"/>
      <c r="D39" s="355"/>
      <c r="E39" s="355"/>
      <c r="F39" s="334"/>
      <c r="G39" s="334"/>
      <c r="H39" s="334"/>
      <c r="I39" s="334"/>
      <c r="J39" s="334"/>
      <c r="K39" s="334"/>
      <c r="L39" s="334"/>
      <c r="M39" s="334"/>
      <c r="N39" s="334"/>
      <c r="O39" s="334"/>
    </row>
    <row r="40" spans="1:15">
      <c r="A40" s="318" t="s">
        <v>170</v>
      </c>
      <c r="B40" s="318"/>
      <c r="C40" s="318"/>
      <c r="D40" s="318"/>
      <c r="E40" s="318"/>
      <c r="F40" s="318"/>
      <c r="G40" s="318"/>
      <c r="H40" s="318"/>
      <c r="I40" s="318"/>
      <c r="J40" s="318"/>
    </row>
    <row r="41" spans="1:15">
      <c r="A41" s="19"/>
    </row>
    <row r="42" spans="1:15" ht="52.5" customHeight="1">
      <c r="A42" s="349" t="s">
        <v>271</v>
      </c>
      <c r="B42" s="350"/>
      <c r="C42" s="351"/>
      <c r="D42" s="278" t="s">
        <v>162</v>
      </c>
      <c r="E42" s="278"/>
      <c r="F42" s="278"/>
      <c r="G42" s="278" t="s">
        <v>158</v>
      </c>
      <c r="H42" s="278"/>
      <c r="I42" s="278"/>
      <c r="J42" s="278" t="s">
        <v>191</v>
      </c>
      <c r="K42" s="278"/>
      <c r="L42" s="278"/>
      <c r="M42" s="314" t="s">
        <v>192</v>
      </c>
      <c r="N42" s="348"/>
      <c r="O42" s="315"/>
    </row>
    <row r="43" spans="1:15" ht="155.25" customHeight="1">
      <c r="A43" s="352"/>
      <c r="B43" s="353"/>
      <c r="C43" s="354"/>
      <c r="D43" s="7" t="s">
        <v>406</v>
      </c>
      <c r="E43" s="233" t="s">
        <v>454</v>
      </c>
      <c r="F43" s="7" t="s">
        <v>407</v>
      </c>
      <c r="G43" s="7" t="s">
        <v>406</v>
      </c>
      <c r="H43" s="233" t="s">
        <v>454</v>
      </c>
      <c r="I43" s="7" t="s">
        <v>407</v>
      </c>
      <c r="J43" s="7" t="s">
        <v>406</v>
      </c>
      <c r="K43" s="7" t="s">
        <v>206</v>
      </c>
      <c r="L43" s="7" t="s">
        <v>407</v>
      </c>
      <c r="M43" s="107" t="s">
        <v>163</v>
      </c>
      <c r="N43" s="107" t="s">
        <v>164</v>
      </c>
      <c r="O43" s="107" t="s">
        <v>223</v>
      </c>
    </row>
    <row r="44" spans="1:15">
      <c r="A44" s="314">
        <v>1</v>
      </c>
      <c r="B44" s="348"/>
      <c r="C44" s="315"/>
      <c r="D44" s="7">
        <v>2</v>
      </c>
      <c r="E44" s="7">
        <v>3</v>
      </c>
      <c r="F44" s="7">
        <v>4</v>
      </c>
      <c r="G44" s="7">
        <v>5</v>
      </c>
      <c r="H44" s="6">
        <v>6</v>
      </c>
      <c r="I44" s="6">
        <v>7</v>
      </c>
      <c r="J44" s="6">
        <v>8</v>
      </c>
      <c r="K44" s="6">
        <v>9</v>
      </c>
      <c r="L44" s="6">
        <v>10</v>
      </c>
      <c r="M44" s="6">
        <v>11</v>
      </c>
      <c r="N44" s="6">
        <v>12</v>
      </c>
      <c r="O44" s="6">
        <v>13</v>
      </c>
    </row>
    <row r="45" spans="1:15" ht="57.75" customHeight="1">
      <c r="A45" s="335" t="s">
        <v>453</v>
      </c>
      <c r="B45" s="336"/>
      <c r="C45" s="337"/>
      <c r="D45" s="105">
        <v>42990</v>
      </c>
      <c r="E45" s="236">
        <v>14.964</v>
      </c>
      <c r="F45" s="106">
        <v>2872.89</v>
      </c>
      <c r="G45" s="234">
        <v>35328</v>
      </c>
      <c r="H45" s="236">
        <v>12.659000000000001</v>
      </c>
      <c r="I45" s="106">
        <v>2790.74</v>
      </c>
      <c r="J45" s="156">
        <f>G45-D45</f>
        <v>-7662</v>
      </c>
      <c r="K45" s="156">
        <f t="shared" ref="J45:L51" si="2">H45-E45</f>
        <v>-2.3049999999999997</v>
      </c>
      <c r="L45" s="157">
        <f t="shared" si="2"/>
        <v>-82.150000000000091</v>
      </c>
      <c r="M45" s="138">
        <f t="shared" ref="M45:O51" si="3">(G45/D45)*100</f>
        <v>82.177250523377538</v>
      </c>
      <c r="N45" s="105">
        <f t="shared" si="3"/>
        <v>84.596364608393486</v>
      </c>
      <c r="O45" s="106">
        <f t="shared" si="3"/>
        <v>97.14051007870124</v>
      </c>
    </row>
    <row r="46" spans="1:15" s="177" customFormat="1" ht="25.5" hidden="1" customHeight="1">
      <c r="A46" s="335"/>
      <c r="B46" s="336"/>
      <c r="C46" s="337"/>
      <c r="D46" s="176"/>
      <c r="E46" s="176"/>
      <c r="F46" s="106"/>
      <c r="G46" s="234"/>
      <c r="H46" s="176"/>
      <c r="I46" s="106"/>
      <c r="J46" s="156"/>
      <c r="K46" s="156"/>
      <c r="L46" s="157"/>
      <c r="M46" s="138"/>
      <c r="N46" s="176"/>
      <c r="O46" s="106"/>
    </row>
    <row r="47" spans="1:15" s="177" customFormat="1" hidden="1">
      <c r="A47" s="356"/>
      <c r="B47" s="357"/>
      <c r="C47" s="358"/>
      <c r="D47" s="176"/>
      <c r="E47" s="176"/>
      <c r="F47" s="106"/>
      <c r="G47" s="234"/>
      <c r="H47" s="176"/>
      <c r="I47" s="106"/>
      <c r="J47" s="156"/>
      <c r="K47" s="156"/>
      <c r="L47" s="157"/>
      <c r="M47" s="138"/>
      <c r="N47" s="176"/>
      <c r="O47" s="106"/>
    </row>
    <row r="48" spans="1:15" s="177" customFormat="1" hidden="1">
      <c r="A48" s="359"/>
      <c r="B48" s="360"/>
      <c r="C48" s="361"/>
      <c r="D48" s="176"/>
      <c r="E48" s="176"/>
      <c r="F48" s="106"/>
      <c r="G48" s="234"/>
      <c r="H48" s="176"/>
      <c r="I48" s="106"/>
      <c r="J48" s="156"/>
      <c r="K48" s="156"/>
      <c r="L48" s="157"/>
      <c r="M48" s="138"/>
      <c r="N48" s="176"/>
      <c r="O48" s="106"/>
    </row>
    <row r="49" spans="1:15" ht="25.5" hidden="1" customHeight="1">
      <c r="A49" s="344"/>
      <c r="B49" s="345"/>
      <c r="C49" s="346"/>
      <c r="D49" s="105"/>
      <c r="E49" s="105"/>
      <c r="F49" s="106"/>
      <c r="G49" s="234"/>
      <c r="H49" s="105"/>
      <c r="I49" s="106"/>
      <c r="J49" s="156">
        <f t="shared" si="2"/>
        <v>0</v>
      </c>
      <c r="K49" s="156">
        <f t="shared" si="2"/>
        <v>0</v>
      </c>
      <c r="L49" s="157">
        <f t="shared" si="2"/>
        <v>0</v>
      </c>
      <c r="M49" s="138" t="e">
        <f t="shared" si="3"/>
        <v>#DIV/0!</v>
      </c>
      <c r="N49" s="105" t="e">
        <f t="shared" si="3"/>
        <v>#DIV/0!</v>
      </c>
      <c r="O49" s="106" t="e">
        <f t="shared" si="3"/>
        <v>#DIV/0!</v>
      </c>
    </row>
    <row r="50" spans="1:15" ht="20.100000000000001" hidden="1" customHeight="1">
      <c r="A50" s="344"/>
      <c r="B50" s="345"/>
      <c r="C50" s="346"/>
      <c r="D50" s="105"/>
      <c r="E50" s="105"/>
      <c r="F50" s="106"/>
      <c r="G50" s="234"/>
      <c r="H50" s="105"/>
      <c r="I50" s="106"/>
      <c r="J50" s="156">
        <f t="shared" si="2"/>
        <v>0</v>
      </c>
      <c r="K50" s="156">
        <f t="shared" si="2"/>
        <v>0</v>
      </c>
      <c r="L50" s="157">
        <f t="shared" si="2"/>
        <v>0</v>
      </c>
      <c r="M50" s="138" t="e">
        <f t="shared" si="3"/>
        <v>#DIV/0!</v>
      </c>
      <c r="N50" s="105" t="e">
        <f t="shared" si="3"/>
        <v>#DIV/0!</v>
      </c>
      <c r="O50" s="106" t="e">
        <f t="shared" si="3"/>
        <v>#DIV/0!</v>
      </c>
    </row>
    <row r="51" spans="1:15" ht="20.100000000000001" hidden="1" customHeight="1">
      <c r="A51" s="338"/>
      <c r="B51" s="339"/>
      <c r="C51" s="340"/>
      <c r="D51" s="105">
        <v>0</v>
      </c>
      <c r="E51" s="105"/>
      <c r="F51" s="106"/>
      <c r="G51" s="234">
        <v>0</v>
      </c>
      <c r="H51" s="105"/>
      <c r="I51" s="106"/>
      <c r="J51" s="156">
        <f t="shared" si="2"/>
        <v>0</v>
      </c>
      <c r="K51" s="156">
        <f t="shared" si="2"/>
        <v>0</v>
      </c>
      <c r="L51" s="157">
        <f t="shared" si="2"/>
        <v>0</v>
      </c>
      <c r="M51" s="138" t="e">
        <f t="shared" si="3"/>
        <v>#DIV/0!</v>
      </c>
      <c r="N51" s="105" t="e">
        <f t="shared" si="3"/>
        <v>#DIV/0!</v>
      </c>
      <c r="O51" s="106" t="e">
        <f t="shared" si="3"/>
        <v>#DIV/0!</v>
      </c>
    </row>
    <row r="52" spans="1:15" ht="24.95" customHeight="1">
      <c r="A52" s="341" t="s">
        <v>53</v>
      </c>
      <c r="B52" s="342"/>
      <c r="C52" s="343"/>
      <c r="D52" s="158">
        <f>SUM(D45:D51)</f>
        <v>42990</v>
      </c>
      <c r="E52" s="133"/>
      <c r="F52" s="134"/>
      <c r="G52" s="235">
        <f>SUM(G45:G51)</f>
        <v>35328</v>
      </c>
      <c r="H52" s="133"/>
      <c r="I52" s="134"/>
      <c r="J52" s="133"/>
      <c r="K52" s="133"/>
      <c r="L52" s="134"/>
      <c r="M52" s="139"/>
      <c r="N52" s="133"/>
      <c r="O52" s="134"/>
    </row>
    <row r="53" spans="1:15">
      <c r="A53" s="21"/>
      <c r="B53" s="22"/>
      <c r="C53" s="22"/>
      <c r="D53" s="22"/>
      <c r="E53" s="22"/>
      <c r="F53" s="13"/>
      <c r="G53" s="13"/>
      <c r="H53" s="13"/>
      <c r="I53" s="5"/>
      <c r="J53" s="5"/>
      <c r="K53" s="5"/>
      <c r="L53" s="5"/>
      <c r="M53" s="5"/>
      <c r="N53" s="5"/>
      <c r="O53" s="5"/>
    </row>
    <row r="54" spans="1:15">
      <c r="A54" s="318" t="s">
        <v>68</v>
      </c>
      <c r="B54" s="318"/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</row>
    <row r="55" spans="1:15">
      <c r="A55" s="19"/>
    </row>
    <row r="56" spans="1:15" ht="56.25" customHeight="1">
      <c r="A56" s="7" t="s">
        <v>106</v>
      </c>
      <c r="B56" s="278" t="s">
        <v>67</v>
      </c>
      <c r="C56" s="278"/>
      <c r="D56" s="278" t="s">
        <v>62</v>
      </c>
      <c r="E56" s="278"/>
      <c r="F56" s="278" t="s">
        <v>63</v>
      </c>
      <c r="G56" s="278"/>
      <c r="H56" s="278" t="s">
        <v>80</v>
      </c>
      <c r="I56" s="278"/>
      <c r="J56" s="278"/>
      <c r="K56" s="314" t="s">
        <v>78</v>
      </c>
      <c r="L56" s="315"/>
      <c r="M56" s="314" t="s">
        <v>32</v>
      </c>
      <c r="N56" s="348"/>
      <c r="O56" s="315"/>
    </row>
    <row r="57" spans="1:15">
      <c r="A57" s="6">
        <v>1</v>
      </c>
      <c r="B57" s="275">
        <v>2</v>
      </c>
      <c r="C57" s="275"/>
      <c r="D57" s="275">
        <v>3</v>
      </c>
      <c r="E57" s="275"/>
      <c r="F57" s="275">
        <v>4</v>
      </c>
      <c r="G57" s="275"/>
      <c r="H57" s="275">
        <v>5</v>
      </c>
      <c r="I57" s="275"/>
      <c r="J57" s="275"/>
      <c r="K57" s="275">
        <v>6</v>
      </c>
      <c r="L57" s="275"/>
      <c r="M57" s="316">
        <v>7</v>
      </c>
      <c r="N57" s="362"/>
      <c r="O57" s="317"/>
    </row>
    <row r="58" spans="1:15">
      <c r="A58" s="86"/>
      <c r="B58" s="334"/>
      <c r="C58" s="334"/>
      <c r="D58" s="327"/>
      <c r="E58" s="327"/>
      <c r="F58" s="319" t="s">
        <v>173</v>
      </c>
      <c r="G58" s="319"/>
      <c r="H58" s="320"/>
      <c r="I58" s="320"/>
      <c r="J58" s="320"/>
      <c r="K58" s="309"/>
      <c r="L58" s="310"/>
      <c r="M58" s="327"/>
      <c r="N58" s="327"/>
      <c r="O58" s="327"/>
    </row>
    <row r="59" spans="1:15">
      <c r="A59" s="86"/>
      <c r="B59" s="363"/>
      <c r="C59" s="364"/>
      <c r="D59" s="321"/>
      <c r="E59" s="323"/>
      <c r="F59" s="329"/>
      <c r="G59" s="330"/>
      <c r="H59" s="324"/>
      <c r="I59" s="325"/>
      <c r="J59" s="326"/>
      <c r="K59" s="309"/>
      <c r="L59" s="310"/>
      <c r="M59" s="321"/>
      <c r="N59" s="322"/>
      <c r="O59" s="323"/>
    </row>
    <row r="60" spans="1:15">
      <c r="A60" s="86"/>
      <c r="B60" s="332"/>
      <c r="C60" s="333"/>
      <c r="D60" s="321"/>
      <c r="E60" s="323"/>
      <c r="F60" s="329"/>
      <c r="G60" s="330"/>
      <c r="H60" s="324"/>
      <c r="I60" s="325"/>
      <c r="J60" s="326"/>
      <c r="K60" s="309"/>
      <c r="L60" s="310"/>
      <c r="M60" s="321"/>
      <c r="N60" s="322"/>
      <c r="O60" s="323"/>
    </row>
    <row r="61" spans="1:15">
      <c r="A61" s="86"/>
      <c r="B61" s="334"/>
      <c r="C61" s="334"/>
      <c r="D61" s="327"/>
      <c r="E61" s="327"/>
      <c r="F61" s="319"/>
      <c r="G61" s="319"/>
      <c r="H61" s="320"/>
      <c r="I61" s="320"/>
      <c r="J61" s="320"/>
      <c r="K61" s="309"/>
      <c r="L61" s="310"/>
      <c r="M61" s="327"/>
      <c r="N61" s="327"/>
      <c r="O61" s="327"/>
    </row>
    <row r="62" spans="1:15">
      <c r="A62" s="109" t="s">
        <v>53</v>
      </c>
      <c r="B62" s="331" t="s">
        <v>33</v>
      </c>
      <c r="C62" s="331"/>
      <c r="D62" s="331" t="s">
        <v>33</v>
      </c>
      <c r="E62" s="331"/>
      <c r="F62" s="331" t="s">
        <v>33</v>
      </c>
      <c r="G62" s="331"/>
      <c r="H62" s="347"/>
      <c r="I62" s="347"/>
      <c r="J62" s="347"/>
      <c r="K62" s="307">
        <f>SUM(K58:L61)</f>
        <v>0</v>
      </c>
      <c r="L62" s="308"/>
      <c r="M62" s="328"/>
      <c r="N62" s="328"/>
      <c r="O62" s="328"/>
    </row>
    <row r="63" spans="1:15">
      <c r="A63" s="13"/>
      <c r="B63" s="24"/>
      <c r="C63" s="24"/>
      <c r="D63" s="24"/>
      <c r="E63" s="24"/>
      <c r="F63" s="24"/>
      <c r="G63" s="24"/>
      <c r="H63" s="24"/>
      <c r="I63" s="24"/>
      <c r="J63" s="24"/>
      <c r="K63" s="3"/>
      <c r="L63" s="3"/>
      <c r="M63" s="3"/>
      <c r="N63" s="3"/>
      <c r="O63" s="3"/>
    </row>
    <row r="64" spans="1:15">
      <c r="A64" s="318" t="s">
        <v>69</v>
      </c>
      <c r="B64" s="318"/>
      <c r="C64" s="318"/>
      <c r="D64" s="318"/>
      <c r="E64" s="318"/>
      <c r="F64" s="318"/>
      <c r="G64" s="318"/>
      <c r="H64" s="318"/>
      <c r="I64" s="318"/>
      <c r="J64" s="318"/>
      <c r="K64" s="318"/>
      <c r="L64" s="318"/>
      <c r="M64" s="318"/>
      <c r="N64" s="318"/>
      <c r="O64" s="318"/>
    </row>
    <row r="65" spans="1:15" ht="15" customHeight="1">
      <c r="A65" s="5"/>
      <c r="B65" s="17"/>
      <c r="C65" s="5"/>
      <c r="D65" s="5"/>
      <c r="E65" s="5"/>
      <c r="F65" s="5"/>
      <c r="G65" s="5"/>
      <c r="H65" s="5"/>
      <c r="I65" s="16"/>
    </row>
    <row r="66" spans="1:15" ht="42.75" customHeight="1">
      <c r="A66" s="278" t="s">
        <v>61</v>
      </c>
      <c r="B66" s="278"/>
      <c r="C66" s="278"/>
      <c r="D66" s="278" t="s">
        <v>165</v>
      </c>
      <c r="E66" s="278"/>
      <c r="F66" s="278" t="s">
        <v>166</v>
      </c>
      <c r="G66" s="278"/>
      <c r="H66" s="278"/>
      <c r="I66" s="278"/>
      <c r="J66" s="278" t="s">
        <v>328</v>
      </c>
      <c r="K66" s="278"/>
      <c r="L66" s="278"/>
      <c r="M66" s="278"/>
      <c r="N66" s="278" t="s">
        <v>169</v>
      </c>
      <c r="O66" s="278"/>
    </row>
    <row r="67" spans="1:15" ht="42.75" customHeight="1">
      <c r="A67" s="278"/>
      <c r="B67" s="278"/>
      <c r="C67" s="278"/>
      <c r="D67" s="278"/>
      <c r="E67" s="278"/>
      <c r="F67" s="275" t="s">
        <v>167</v>
      </c>
      <c r="G67" s="275"/>
      <c r="H67" s="278" t="s">
        <v>168</v>
      </c>
      <c r="I67" s="278"/>
      <c r="J67" s="275" t="s">
        <v>167</v>
      </c>
      <c r="K67" s="275"/>
      <c r="L67" s="278" t="s">
        <v>168</v>
      </c>
      <c r="M67" s="278"/>
      <c r="N67" s="278"/>
      <c r="O67" s="278"/>
    </row>
    <row r="68" spans="1:15">
      <c r="A68" s="278">
        <v>1</v>
      </c>
      <c r="B68" s="278"/>
      <c r="C68" s="278"/>
      <c r="D68" s="314">
        <v>2</v>
      </c>
      <c r="E68" s="315"/>
      <c r="F68" s="314">
        <v>3</v>
      </c>
      <c r="G68" s="315"/>
      <c r="H68" s="316">
        <v>4</v>
      </c>
      <c r="I68" s="317"/>
      <c r="J68" s="316">
        <v>5</v>
      </c>
      <c r="K68" s="317"/>
      <c r="L68" s="316">
        <v>6</v>
      </c>
      <c r="M68" s="317"/>
      <c r="N68" s="316">
        <v>7</v>
      </c>
      <c r="O68" s="317"/>
    </row>
    <row r="69" spans="1:15" ht="20.100000000000001" customHeight="1">
      <c r="A69" s="311" t="s">
        <v>203</v>
      </c>
      <c r="B69" s="311"/>
      <c r="C69" s="311"/>
      <c r="D69" s="309"/>
      <c r="E69" s="310"/>
      <c r="F69" s="309"/>
      <c r="G69" s="310"/>
      <c r="H69" s="309"/>
      <c r="I69" s="310"/>
      <c r="J69" s="309"/>
      <c r="K69" s="310"/>
      <c r="L69" s="309"/>
      <c r="M69" s="310"/>
      <c r="N69" s="312">
        <f>D69+H69-L69</f>
        <v>0</v>
      </c>
      <c r="O69" s="313"/>
    </row>
    <row r="70" spans="1:15" ht="20.100000000000001" customHeight="1">
      <c r="A70" s="311" t="s">
        <v>88</v>
      </c>
      <c r="B70" s="311"/>
      <c r="C70" s="311"/>
      <c r="D70" s="309"/>
      <c r="E70" s="310"/>
      <c r="F70" s="309"/>
      <c r="G70" s="310"/>
      <c r="H70" s="309"/>
      <c r="I70" s="310"/>
      <c r="J70" s="309"/>
      <c r="K70" s="310"/>
      <c r="L70" s="309"/>
      <c r="M70" s="310"/>
      <c r="N70" s="309"/>
      <c r="O70" s="310"/>
    </row>
    <row r="71" spans="1:15" ht="20.100000000000001" customHeight="1">
      <c r="A71" s="311"/>
      <c r="B71" s="311"/>
      <c r="C71" s="311"/>
      <c r="D71" s="309"/>
      <c r="E71" s="310"/>
      <c r="F71" s="309"/>
      <c r="G71" s="310"/>
      <c r="H71" s="309"/>
      <c r="I71" s="310"/>
      <c r="J71" s="309"/>
      <c r="K71" s="310"/>
      <c r="L71" s="309"/>
      <c r="M71" s="310"/>
      <c r="N71" s="309"/>
      <c r="O71" s="310"/>
    </row>
    <row r="72" spans="1:15" ht="20.100000000000001" customHeight="1">
      <c r="A72" s="311" t="s">
        <v>204</v>
      </c>
      <c r="B72" s="311"/>
      <c r="C72" s="311"/>
      <c r="D72" s="309"/>
      <c r="E72" s="310"/>
      <c r="F72" s="309"/>
      <c r="G72" s="310"/>
      <c r="H72" s="309"/>
      <c r="I72" s="310"/>
      <c r="J72" s="309"/>
      <c r="K72" s="310"/>
      <c r="L72" s="309"/>
      <c r="M72" s="310"/>
      <c r="N72" s="312">
        <f>D72+H72-L72</f>
        <v>0</v>
      </c>
      <c r="O72" s="313"/>
    </row>
    <row r="73" spans="1:15" ht="20.100000000000001" customHeight="1">
      <c r="A73" s="311" t="s">
        <v>89</v>
      </c>
      <c r="B73" s="311"/>
      <c r="C73" s="311"/>
      <c r="D73" s="309"/>
      <c r="E73" s="310"/>
      <c r="F73" s="309"/>
      <c r="G73" s="310"/>
      <c r="H73" s="309"/>
      <c r="I73" s="310"/>
      <c r="J73" s="309"/>
      <c r="K73" s="310"/>
      <c r="L73" s="309"/>
      <c r="M73" s="310"/>
      <c r="N73" s="309"/>
      <c r="O73" s="310"/>
    </row>
    <row r="74" spans="1:15" ht="20.100000000000001" customHeight="1">
      <c r="A74" s="311"/>
      <c r="B74" s="311"/>
      <c r="C74" s="311"/>
      <c r="D74" s="309"/>
      <c r="E74" s="310"/>
      <c r="F74" s="309"/>
      <c r="G74" s="310"/>
      <c r="H74" s="309"/>
      <c r="I74" s="310"/>
      <c r="J74" s="309"/>
      <c r="K74" s="310"/>
      <c r="L74" s="309"/>
      <c r="M74" s="310"/>
      <c r="N74" s="309"/>
      <c r="O74" s="310"/>
    </row>
    <row r="75" spans="1:15" ht="20.100000000000001" customHeight="1">
      <c r="A75" s="311" t="s">
        <v>205</v>
      </c>
      <c r="B75" s="311"/>
      <c r="C75" s="311"/>
      <c r="D75" s="309"/>
      <c r="E75" s="310"/>
      <c r="F75" s="309"/>
      <c r="G75" s="310"/>
      <c r="H75" s="309"/>
      <c r="I75" s="310"/>
      <c r="J75" s="309"/>
      <c r="K75" s="310"/>
      <c r="L75" s="309"/>
      <c r="M75" s="310"/>
      <c r="N75" s="312">
        <f>D75+H75-L75</f>
        <v>0</v>
      </c>
      <c r="O75" s="313"/>
    </row>
    <row r="76" spans="1:15" ht="20.100000000000001" customHeight="1">
      <c r="A76" s="311" t="s">
        <v>88</v>
      </c>
      <c r="B76" s="311"/>
      <c r="C76" s="311"/>
      <c r="D76" s="309"/>
      <c r="E76" s="310"/>
      <c r="F76" s="309"/>
      <c r="G76" s="310"/>
      <c r="H76" s="309"/>
      <c r="I76" s="310"/>
      <c r="J76" s="309"/>
      <c r="K76" s="310"/>
      <c r="L76" s="309"/>
      <c r="M76" s="310"/>
      <c r="N76" s="309"/>
      <c r="O76" s="310"/>
    </row>
    <row r="77" spans="1:15" ht="20.100000000000001" customHeight="1">
      <c r="A77" s="311"/>
      <c r="B77" s="311"/>
      <c r="C77" s="311"/>
      <c r="D77" s="309"/>
      <c r="E77" s="310"/>
      <c r="F77" s="309"/>
      <c r="G77" s="310"/>
      <c r="H77" s="309"/>
      <c r="I77" s="310"/>
      <c r="J77" s="309"/>
      <c r="K77" s="310"/>
      <c r="L77" s="309"/>
      <c r="M77" s="310"/>
      <c r="N77" s="309"/>
      <c r="O77" s="310"/>
    </row>
    <row r="78" spans="1:15" ht="24.95" customHeight="1">
      <c r="A78" s="293" t="s">
        <v>53</v>
      </c>
      <c r="B78" s="293"/>
      <c r="C78" s="293"/>
      <c r="D78" s="307">
        <f>SUM(D69,D72,D75)</f>
        <v>0</v>
      </c>
      <c r="E78" s="308"/>
      <c r="F78" s="307">
        <f>SUM(F69,F72,F75)</f>
        <v>0</v>
      </c>
      <c r="G78" s="308"/>
      <c r="H78" s="307">
        <f>SUM(H69,H72,H75)</f>
        <v>0</v>
      </c>
      <c r="I78" s="308"/>
      <c r="J78" s="307">
        <f>SUM(J69,J72,J75)</f>
        <v>0</v>
      </c>
      <c r="K78" s="308"/>
      <c r="L78" s="307">
        <f>SUM(L69,L72,L75)</f>
        <v>0</v>
      </c>
      <c r="M78" s="308"/>
      <c r="N78" s="307">
        <f>D78+H78-L78</f>
        <v>0</v>
      </c>
      <c r="O78" s="308"/>
    </row>
    <row r="79" spans="1:15">
      <c r="C79" s="29"/>
      <c r="D79" s="29"/>
      <c r="E79" s="29"/>
    </row>
    <row r="80" spans="1:15">
      <c r="C80" s="29"/>
      <c r="D80" s="29"/>
      <c r="E80" s="29"/>
    </row>
    <row r="81" spans="1:10">
      <c r="C81" s="29"/>
      <c r="D81" s="29"/>
      <c r="E81" s="29"/>
    </row>
    <row r="82" spans="1:10">
      <c r="A82" s="55" t="s">
        <v>462</v>
      </c>
      <c r="B82" s="1"/>
      <c r="C82" s="279" t="s">
        <v>91</v>
      </c>
      <c r="D82" s="280"/>
      <c r="E82" s="280"/>
      <c r="F82" s="280"/>
      <c r="I82" s="276" t="s">
        <v>465</v>
      </c>
      <c r="J82" s="276"/>
    </row>
    <row r="83" spans="1:10">
      <c r="A83" s="258"/>
      <c r="B83" s="259"/>
      <c r="C83" s="281" t="s">
        <v>71</v>
      </c>
      <c r="D83" s="281"/>
      <c r="E83" s="281"/>
      <c r="F83" s="281"/>
      <c r="G83" s="285"/>
      <c r="H83" s="285"/>
    </row>
    <row r="84" spans="1:10">
      <c r="A84" s="64"/>
      <c r="B84" s="256"/>
      <c r="C84" s="257"/>
      <c r="D84" s="257"/>
      <c r="E84" s="257"/>
      <c r="F84" s="257"/>
      <c r="G84" s="257"/>
      <c r="H84" s="256"/>
    </row>
    <row r="85" spans="1:10">
      <c r="A85" s="260" t="s">
        <v>486</v>
      </c>
      <c r="B85" s="256"/>
      <c r="C85" s="279" t="s">
        <v>91</v>
      </c>
      <c r="D85" s="280"/>
      <c r="E85" s="280"/>
      <c r="F85" s="280"/>
      <c r="G85" s="257" t="s">
        <v>488</v>
      </c>
      <c r="H85" s="256"/>
    </row>
    <row r="86" spans="1:10">
      <c r="A86" s="64"/>
      <c r="B86" s="256"/>
      <c r="C86" s="281" t="s">
        <v>71</v>
      </c>
      <c r="D86" s="281"/>
      <c r="E86" s="281"/>
      <c r="F86" s="281"/>
      <c r="G86" s="257"/>
      <c r="H86" s="256"/>
    </row>
    <row r="87" spans="1:10">
      <c r="C87" s="29"/>
      <c r="D87" s="29"/>
      <c r="E87" s="29"/>
    </row>
    <row r="88" spans="1:10">
      <c r="C88" s="29"/>
      <c r="D88" s="29"/>
      <c r="E88" s="29"/>
    </row>
    <row r="89" spans="1:10">
      <c r="C89" s="29"/>
      <c r="D89" s="29"/>
      <c r="E89" s="29"/>
    </row>
    <row r="90" spans="1:10">
      <c r="C90" s="29"/>
      <c r="D90" s="29"/>
      <c r="E90" s="29"/>
    </row>
    <row r="91" spans="1:10">
      <c r="C91" s="29"/>
      <c r="D91" s="29"/>
      <c r="E91" s="29"/>
    </row>
    <row r="92" spans="1:10">
      <c r="C92" s="29"/>
      <c r="D92" s="29"/>
      <c r="E92" s="29"/>
    </row>
  </sheetData>
  <mergeCells count="283">
    <mergeCell ref="C82:F82"/>
    <mergeCell ref="I82:J82"/>
    <mergeCell ref="C83:F83"/>
    <mergeCell ref="G83:H83"/>
    <mergeCell ref="C85:F85"/>
    <mergeCell ref="C86:F86"/>
    <mergeCell ref="L11:M11"/>
    <mergeCell ref="C11:E11"/>
    <mergeCell ref="I11:K11"/>
    <mergeCell ref="F11:H11"/>
    <mergeCell ref="I21:K21"/>
    <mergeCell ref="L21:M21"/>
    <mergeCell ref="F16:H16"/>
    <mergeCell ref="F18:H18"/>
    <mergeCell ref="C17:E17"/>
    <mergeCell ref="C20:E20"/>
    <mergeCell ref="C13:E13"/>
    <mergeCell ref="F24:H24"/>
    <mergeCell ref="C24:E24"/>
    <mergeCell ref="L22:M22"/>
    <mergeCell ref="I23:K23"/>
    <mergeCell ref="I24:K24"/>
    <mergeCell ref="L23:M23"/>
    <mergeCell ref="F17:H17"/>
    <mergeCell ref="L9:M9"/>
    <mergeCell ref="N11:O11"/>
    <mergeCell ref="F10:H10"/>
    <mergeCell ref="N15:O15"/>
    <mergeCell ref="C19:E19"/>
    <mergeCell ref="N18:O18"/>
    <mergeCell ref="F19:H19"/>
    <mergeCell ref="N19:O19"/>
    <mergeCell ref="N14:O14"/>
    <mergeCell ref="C12:E12"/>
    <mergeCell ref="N13:O13"/>
    <mergeCell ref="N12:O12"/>
    <mergeCell ref="L15:M15"/>
    <mergeCell ref="L18:M18"/>
    <mergeCell ref="L12:M12"/>
    <mergeCell ref="I13:K13"/>
    <mergeCell ref="I14:K14"/>
    <mergeCell ref="I15:K15"/>
    <mergeCell ref="L14:M14"/>
    <mergeCell ref="I12:K12"/>
    <mergeCell ref="L13:M13"/>
    <mergeCell ref="N16:O16"/>
    <mergeCell ref="I16:K16"/>
    <mergeCell ref="C16:E16"/>
    <mergeCell ref="N21:O21"/>
    <mergeCell ref="N20:O20"/>
    <mergeCell ref="L19:M19"/>
    <mergeCell ref="N17:O17"/>
    <mergeCell ref="I20:K20"/>
    <mergeCell ref="I19:K19"/>
    <mergeCell ref="I17:K17"/>
    <mergeCell ref="I18:K18"/>
    <mergeCell ref="L16:M16"/>
    <mergeCell ref="A16:B16"/>
    <mergeCell ref="A1:O1"/>
    <mergeCell ref="A2:O2"/>
    <mergeCell ref="N10:O10"/>
    <mergeCell ref="A3:O3"/>
    <mergeCell ref="A4:O4"/>
    <mergeCell ref="C9:E9"/>
    <mergeCell ref="I10:K10"/>
    <mergeCell ref="A9:B9"/>
    <mergeCell ref="L10:M10"/>
    <mergeCell ref="F9:H9"/>
    <mergeCell ref="C10:E10"/>
    <mergeCell ref="I9:K9"/>
    <mergeCell ref="N9:O9"/>
    <mergeCell ref="A5:O5"/>
    <mergeCell ref="A7:O7"/>
    <mergeCell ref="F12:H12"/>
    <mergeCell ref="F14:H14"/>
    <mergeCell ref="A14:B14"/>
    <mergeCell ref="A10:B10"/>
    <mergeCell ref="A11:B11"/>
    <mergeCell ref="F15:H15"/>
    <mergeCell ref="C15:E15"/>
    <mergeCell ref="C14:E14"/>
    <mergeCell ref="A13:B13"/>
    <mergeCell ref="A15:B15"/>
    <mergeCell ref="A12:B12"/>
    <mergeCell ref="F13:H13"/>
    <mergeCell ref="A18:B18"/>
    <mergeCell ref="A17:B17"/>
    <mergeCell ref="C23:E23"/>
    <mergeCell ref="A20:B20"/>
    <mergeCell ref="N22:O22"/>
    <mergeCell ref="F22:H22"/>
    <mergeCell ref="A22:B22"/>
    <mergeCell ref="A21:B21"/>
    <mergeCell ref="A19:B19"/>
    <mergeCell ref="C21:E21"/>
    <mergeCell ref="F21:H21"/>
    <mergeCell ref="N23:O23"/>
    <mergeCell ref="L17:M17"/>
    <mergeCell ref="L20:M20"/>
    <mergeCell ref="F20:H20"/>
    <mergeCell ref="C22:E22"/>
    <mergeCell ref="C18:E18"/>
    <mergeCell ref="I22:K22"/>
    <mergeCell ref="A23:B23"/>
    <mergeCell ref="F23:H23"/>
    <mergeCell ref="N25:O25"/>
    <mergeCell ref="I25:K25"/>
    <mergeCell ref="A25:B25"/>
    <mergeCell ref="F37:O37"/>
    <mergeCell ref="F36:O36"/>
    <mergeCell ref="B34:E34"/>
    <mergeCell ref="B33:E33"/>
    <mergeCell ref="F32:O32"/>
    <mergeCell ref="N24:O24"/>
    <mergeCell ref="A24:B24"/>
    <mergeCell ref="H58:J58"/>
    <mergeCell ref="L24:M24"/>
    <mergeCell ref="F33:O33"/>
    <mergeCell ref="F34:O34"/>
    <mergeCell ref="B36:E36"/>
    <mergeCell ref="B35:E35"/>
    <mergeCell ref="F35:O35"/>
    <mergeCell ref="F38:O38"/>
    <mergeCell ref="I26:K26"/>
    <mergeCell ref="F25:H25"/>
    <mergeCell ref="L25:M25"/>
    <mergeCell ref="B38:E38"/>
    <mergeCell ref="B37:E37"/>
    <mergeCell ref="F26:H26"/>
    <mergeCell ref="C26:E26"/>
    <mergeCell ref="B32:E32"/>
    <mergeCell ref="A30:O30"/>
    <mergeCell ref="A28:O28"/>
    <mergeCell ref="A26:B26"/>
    <mergeCell ref="N26:O26"/>
    <mergeCell ref="L26:M26"/>
    <mergeCell ref="C25:E25"/>
    <mergeCell ref="D58:E58"/>
    <mergeCell ref="B58:C58"/>
    <mergeCell ref="F39:O39"/>
    <mergeCell ref="A44:C44"/>
    <mergeCell ref="A42:C43"/>
    <mergeCell ref="A40:J40"/>
    <mergeCell ref="M42:O42"/>
    <mergeCell ref="H56:J56"/>
    <mergeCell ref="D42:F42"/>
    <mergeCell ref="J42:L42"/>
    <mergeCell ref="G42:I42"/>
    <mergeCell ref="D56:E56"/>
    <mergeCell ref="B39:E39"/>
    <mergeCell ref="A47:C47"/>
    <mergeCell ref="A48:C48"/>
    <mergeCell ref="M56:O56"/>
    <mergeCell ref="B56:C56"/>
    <mergeCell ref="K57:L57"/>
    <mergeCell ref="H59:J59"/>
    <mergeCell ref="D59:E59"/>
    <mergeCell ref="A45:C45"/>
    <mergeCell ref="K56:L56"/>
    <mergeCell ref="A51:C51"/>
    <mergeCell ref="A52:C52"/>
    <mergeCell ref="F56:G56"/>
    <mergeCell ref="F57:G57"/>
    <mergeCell ref="B57:C57"/>
    <mergeCell ref="D57:E57"/>
    <mergeCell ref="A54:O54"/>
    <mergeCell ref="A49:C49"/>
    <mergeCell ref="A50:C50"/>
    <mergeCell ref="A46:C46"/>
    <mergeCell ref="F59:G59"/>
    <mergeCell ref="M58:O58"/>
    <mergeCell ref="F58:G58"/>
    <mergeCell ref="H57:J57"/>
    <mergeCell ref="K59:L59"/>
    <mergeCell ref="K58:L58"/>
    <mergeCell ref="M57:O57"/>
    <mergeCell ref="B59:C59"/>
    <mergeCell ref="M59:O59"/>
    <mergeCell ref="A64:O64"/>
    <mergeCell ref="D66:E67"/>
    <mergeCell ref="F61:G61"/>
    <mergeCell ref="H61:J61"/>
    <mergeCell ref="F66:I66"/>
    <mergeCell ref="M60:O60"/>
    <mergeCell ref="H60:J60"/>
    <mergeCell ref="K62:L62"/>
    <mergeCell ref="M61:O61"/>
    <mergeCell ref="K61:L61"/>
    <mergeCell ref="K60:L60"/>
    <mergeCell ref="M62:O62"/>
    <mergeCell ref="F67:G67"/>
    <mergeCell ref="D60:E60"/>
    <mergeCell ref="F60:G60"/>
    <mergeCell ref="A66:C67"/>
    <mergeCell ref="D62:E62"/>
    <mergeCell ref="B60:C60"/>
    <mergeCell ref="B61:C61"/>
    <mergeCell ref="D61:E61"/>
    <mergeCell ref="J66:M66"/>
    <mergeCell ref="B62:C62"/>
    <mergeCell ref="F62:G62"/>
    <mergeCell ref="H62:J62"/>
    <mergeCell ref="N68:O68"/>
    <mergeCell ref="L69:M69"/>
    <mergeCell ref="L68:M68"/>
    <mergeCell ref="N69:O69"/>
    <mergeCell ref="N70:O70"/>
    <mergeCell ref="J70:K70"/>
    <mergeCell ref="N66:O67"/>
    <mergeCell ref="H67:I67"/>
    <mergeCell ref="L70:M70"/>
    <mergeCell ref="J67:K67"/>
    <mergeCell ref="L67:M67"/>
    <mergeCell ref="F70:G70"/>
    <mergeCell ref="A68:C68"/>
    <mergeCell ref="J72:K72"/>
    <mergeCell ref="H72:I72"/>
    <mergeCell ref="D70:E70"/>
    <mergeCell ref="F68:G68"/>
    <mergeCell ref="D68:E68"/>
    <mergeCell ref="F71:G71"/>
    <mergeCell ref="H70:I70"/>
    <mergeCell ref="J68:K68"/>
    <mergeCell ref="F69:G69"/>
    <mergeCell ref="H71:I71"/>
    <mergeCell ref="A72:C72"/>
    <mergeCell ref="J69:K69"/>
    <mergeCell ref="H68:I68"/>
    <mergeCell ref="H69:I69"/>
    <mergeCell ref="N71:O71"/>
    <mergeCell ref="J71:K71"/>
    <mergeCell ref="L71:M71"/>
    <mergeCell ref="L72:M72"/>
    <mergeCell ref="J73:K73"/>
    <mergeCell ref="H75:I75"/>
    <mergeCell ref="J74:K74"/>
    <mergeCell ref="A69:C69"/>
    <mergeCell ref="A70:C70"/>
    <mergeCell ref="A71:C71"/>
    <mergeCell ref="D71:E71"/>
    <mergeCell ref="D69:E69"/>
    <mergeCell ref="N74:O74"/>
    <mergeCell ref="A75:C75"/>
    <mergeCell ref="D75:E75"/>
    <mergeCell ref="F75:G75"/>
    <mergeCell ref="D72:E72"/>
    <mergeCell ref="F74:G74"/>
    <mergeCell ref="D73:E73"/>
    <mergeCell ref="A74:C74"/>
    <mergeCell ref="D74:E74"/>
    <mergeCell ref="F73:G73"/>
    <mergeCell ref="F72:G72"/>
    <mergeCell ref="A73:C73"/>
    <mergeCell ref="N75:O75"/>
    <mergeCell ref="L73:M73"/>
    <mergeCell ref="L75:M75"/>
    <mergeCell ref="H74:I74"/>
    <mergeCell ref="H73:I73"/>
    <mergeCell ref="N73:O73"/>
    <mergeCell ref="N72:O72"/>
    <mergeCell ref="J75:K75"/>
    <mergeCell ref="L74:M74"/>
    <mergeCell ref="A78:C78"/>
    <mergeCell ref="N78:O78"/>
    <mergeCell ref="D78:E78"/>
    <mergeCell ref="N76:O76"/>
    <mergeCell ref="N77:O77"/>
    <mergeCell ref="A76:C76"/>
    <mergeCell ref="A77:C77"/>
    <mergeCell ref="D77:E77"/>
    <mergeCell ref="J76:K76"/>
    <mergeCell ref="H77:I77"/>
    <mergeCell ref="J78:K78"/>
    <mergeCell ref="J77:K77"/>
    <mergeCell ref="D76:E76"/>
    <mergeCell ref="L78:M78"/>
    <mergeCell ref="F78:G78"/>
    <mergeCell ref="H78:I78"/>
    <mergeCell ref="L77:M77"/>
    <mergeCell ref="F77:G77"/>
    <mergeCell ref="H76:I76"/>
    <mergeCell ref="L76:M76"/>
    <mergeCell ref="F76:G76"/>
  </mergeCells>
  <phoneticPr fontId="3" type="noConversion"/>
  <pageMargins left="0.59055118110236227" right="0.59055118110236227" top="0.78740157480314965" bottom="0.78740157480314965" header="0.31496062992125984" footer="0.15748031496062992"/>
  <pageSetup paperSize="9" scale="49" orientation="landscape" horizontalDpi="1200" verticalDpi="1200" r:id="rId1"/>
  <headerFooter alignWithMargins="0">
    <oddHeader xml:space="preserve">&amp;C
&amp;"Times New Roman,обычный"&amp;16 &amp;14 13&amp;R&amp;"Times New Roman,обычный"&amp;14Продовження додатка 3
Таблиця 6  </oddHeader>
  </headerFooter>
  <rowBreaks count="1" manualBreakCount="1">
    <brk id="39" max="14" man="1"/>
  </rowBreaks>
  <ignoredErrors>
    <ignoredError sqref="D23:E23 N11:O26 M49:O51 M45:O45 D26:E26 D25:E25 D24:E24 G23:H23 G24:H24 G25:H25 G26:H26 J23:M23 J24:M24 J25:M25 J26:M26" evalError="1"/>
    <ignoredError sqref="D52:G5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  <pageSetUpPr fitToPage="1"/>
  </sheetPr>
  <dimension ref="A1:AF65"/>
  <sheetViews>
    <sheetView zoomScale="75" zoomScaleNormal="75" workbookViewId="0">
      <selection activeCell="G9" sqref="G9:Q9"/>
    </sheetView>
  </sheetViews>
  <sheetFormatPr defaultRowHeight="18.75"/>
  <cols>
    <col min="1" max="2" width="4.42578125" style="2" customWidth="1"/>
    <col min="3" max="3" width="61.5703125" style="2" customWidth="1"/>
    <col min="4" max="6" width="8.42578125" style="2" customWidth="1"/>
    <col min="7" max="9" width="11.28515625" style="2" customWidth="1"/>
    <col min="10" max="10" width="20.85546875" style="2" customWidth="1"/>
    <col min="11" max="11" width="7" style="2" customWidth="1"/>
    <col min="12" max="12" width="9" style="2" customWidth="1"/>
    <col min="13" max="13" width="12.28515625" style="2" customWidth="1"/>
    <col min="14" max="14" width="12.5703125" style="2" customWidth="1"/>
    <col min="15" max="15" width="14.5703125" style="2" customWidth="1"/>
    <col min="16" max="16" width="14" style="2" customWidth="1"/>
    <col min="17" max="17" width="12.5703125" style="2" customWidth="1"/>
    <col min="18" max="18" width="12.28515625" style="2" customWidth="1"/>
    <col min="19" max="19" width="14.5703125" style="2" customWidth="1"/>
    <col min="20" max="20" width="14" style="2" customWidth="1"/>
    <col min="21" max="21" width="12.5703125" style="2" customWidth="1"/>
    <col min="22" max="22" width="12.28515625" style="2" customWidth="1"/>
    <col min="23" max="23" width="14.85546875" style="2" customWidth="1"/>
    <col min="24" max="24" width="14" style="2" customWidth="1"/>
    <col min="25" max="25" width="12.5703125" style="2" customWidth="1"/>
    <col min="26" max="26" width="12.28515625" style="2" customWidth="1"/>
    <col min="27" max="27" width="14.5703125" style="2" customWidth="1"/>
    <col min="28" max="28" width="13.7109375" style="2" customWidth="1"/>
    <col min="29" max="29" width="12.28515625" style="2" customWidth="1"/>
    <col min="30" max="30" width="12" style="2" customWidth="1"/>
    <col min="31" max="31" width="14.5703125" style="2" customWidth="1"/>
    <col min="32" max="32" width="14" style="2" customWidth="1"/>
    <col min="33" max="16384" width="9.140625" style="2"/>
  </cols>
  <sheetData>
    <row r="1" spans="1:32" ht="18.75" customHeight="1">
      <c r="C1" s="38" t="s">
        <v>314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</row>
    <row r="2" spans="1:3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</row>
    <row r="3" spans="1:32" ht="45.75" customHeight="1">
      <c r="A3" s="431" t="s">
        <v>49</v>
      </c>
      <c r="B3" s="418" t="s">
        <v>137</v>
      </c>
      <c r="C3" s="419"/>
      <c r="D3" s="349" t="s">
        <v>138</v>
      </c>
      <c r="E3" s="350"/>
      <c r="F3" s="350"/>
      <c r="G3" s="349" t="s">
        <v>220</v>
      </c>
      <c r="H3" s="350"/>
      <c r="I3" s="350"/>
      <c r="J3" s="350"/>
      <c r="K3" s="350"/>
      <c r="L3" s="350"/>
      <c r="M3" s="350"/>
      <c r="N3" s="350"/>
      <c r="O3" s="350"/>
      <c r="P3" s="350"/>
      <c r="Q3" s="351"/>
      <c r="R3" s="316" t="s">
        <v>139</v>
      </c>
      <c r="S3" s="362"/>
      <c r="T3" s="362"/>
      <c r="U3" s="362"/>
      <c r="V3" s="362"/>
      <c r="W3" s="362"/>
      <c r="X3" s="362"/>
      <c r="Y3" s="362"/>
      <c r="Z3" s="317"/>
      <c r="AA3" s="278" t="s">
        <v>408</v>
      </c>
      <c r="AB3" s="275"/>
      <c r="AC3" s="275"/>
      <c r="AD3" s="278" t="s">
        <v>409</v>
      </c>
      <c r="AE3" s="275"/>
      <c r="AF3" s="275"/>
    </row>
    <row r="4" spans="1:32" ht="77.25" customHeight="1">
      <c r="A4" s="433"/>
      <c r="B4" s="422"/>
      <c r="C4" s="423"/>
      <c r="D4" s="352"/>
      <c r="E4" s="353"/>
      <c r="F4" s="353"/>
      <c r="G4" s="352"/>
      <c r="H4" s="353"/>
      <c r="I4" s="353"/>
      <c r="J4" s="353"/>
      <c r="K4" s="353"/>
      <c r="L4" s="353"/>
      <c r="M4" s="353"/>
      <c r="N4" s="353"/>
      <c r="O4" s="353"/>
      <c r="P4" s="353"/>
      <c r="Q4" s="354"/>
      <c r="R4" s="314" t="s">
        <v>343</v>
      </c>
      <c r="S4" s="348"/>
      <c r="T4" s="315"/>
      <c r="U4" s="314" t="s">
        <v>344</v>
      </c>
      <c r="V4" s="348"/>
      <c r="W4" s="315"/>
      <c r="X4" s="314" t="s">
        <v>345</v>
      </c>
      <c r="Y4" s="348"/>
      <c r="Z4" s="315"/>
      <c r="AA4" s="275"/>
      <c r="AB4" s="275"/>
      <c r="AC4" s="275"/>
      <c r="AD4" s="275"/>
      <c r="AE4" s="275"/>
      <c r="AF4" s="275"/>
    </row>
    <row r="5" spans="1:32" ht="18.75" customHeight="1">
      <c r="A5" s="94">
        <v>1</v>
      </c>
      <c r="B5" s="442">
        <v>2</v>
      </c>
      <c r="C5" s="443"/>
      <c r="D5" s="414">
        <v>3</v>
      </c>
      <c r="E5" s="415"/>
      <c r="F5" s="415"/>
      <c r="G5" s="414">
        <v>4</v>
      </c>
      <c r="H5" s="415"/>
      <c r="I5" s="415"/>
      <c r="J5" s="415"/>
      <c r="K5" s="415"/>
      <c r="L5" s="415"/>
      <c r="M5" s="415"/>
      <c r="N5" s="415"/>
      <c r="O5" s="415"/>
      <c r="P5" s="415"/>
      <c r="Q5" s="416"/>
      <c r="R5" s="414">
        <v>5</v>
      </c>
      <c r="S5" s="415"/>
      <c r="T5" s="416"/>
      <c r="U5" s="414">
        <v>6</v>
      </c>
      <c r="V5" s="415"/>
      <c r="W5" s="416"/>
      <c r="X5" s="444">
        <v>7</v>
      </c>
      <c r="Y5" s="445"/>
      <c r="Z5" s="446"/>
      <c r="AA5" s="444">
        <v>8</v>
      </c>
      <c r="AB5" s="445"/>
      <c r="AC5" s="446"/>
      <c r="AD5" s="444">
        <v>9</v>
      </c>
      <c r="AE5" s="445"/>
      <c r="AF5" s="446"/>
    </row>
    <row r="6" spans="1:32" ht="20.100000000000001" customHeight="1">
      <c r="A6" s="94"/>
      <c r="B6" s="426"/>
      <c r="C6" s="427"/>
      <c r="D6" s="428"/>
      <c r="E6" s="429"/>
      <c r="F6" s="429"/>
      <c r="G6" s="428"/>
      <c r="H6" s="429"/>
      <c r="I6" s="429"/>
      <c r="J6" s="429"/>
      <c r="K6" s="429"/>
      <c r="L6" s="429"/>
      <c r="M6" s="429"/>
      <c r="N6" s="429"/>
      <c r="O6" s="429"/>
      <c r="P6" s="429"/>
      <c r="Q6" s="430"/>
      <c r="R6" s="309"/>
      <c r="S6" s="372"/>
      <c r="T6" s="310"/>
      <c r="U6" s="309"/>
      <c r="V6" s="372"/>
      <c r="W6" s="310"/>
      <c r="X6" s="309"/>
      <c r="Y6" s="372"/>
      <c r="Z6" s="310"/>
      <c r="AA6" s="309">
        <f>X6-U6</f>
        <v>0</v>
      </c>
      <c r="AB6" s="372"/>
      <c r="AC6" s="310"/>
      <c r="AD6" s="450" t="s">
        <v>483</v>
      </c>
      <c r="AE6" s="451"/>
      <c r="AF6" s="452"/>
    </row>
    <row r="7" spans="1:32" ht="20.100000000000001" customHeight="1">
      <c r="A7" s="94"/>
      <c r="B7" s="426"/>
      <c r="C7" s="427"/>
      <c r="D7" s="428"/>
      <c r="E7" s="429"/>
      <c r="F7" s="429"/>
      <c r="G7" s="428"/>
      <c r="H7" s="429"/>
      <c r="I7" s="429"/>
      <c r="J7" s="429"/>
      <c r="K7" s="429"/>
      <c r="L7" s="429"/>
      <c r="M7" s="429"/>
      <c r="N7" s="429"/>
      <c r="O7" s="429"/>
      <c r="P7" s="429"/>
      <c r="Q7" s="430"/>
      <c r="R7" s="309"/>
      <c r="S7" s="372"/>
      <c r="T7" s="310"/>
      <c r="U7" s="309"/>
      <c r="V7" s="372"/>
      <c r="W7" s="310"/>
      <c r="X7" s="309"/>
      <c r="Y7" s="372"/>
      <c r="Z7" s="310"/>
      <c r="AA7" s="309">
        <f>X7-U7</f>
        <v>0</v>
      </c>
      <c r="AB7" s="372"/>
      <c r="AC7" s="310"/>
      <c r="AD7" s="450" t="s">
        <v>483</v>
      </c>
      <c r="AE7" s="451"/>
      <c r="AF7" s="452"/>
    </row>
    <row r="8" spans="1:32" ht="20.100000000000001" customHeight="1">
      <c r="A8" s="94"/>
      <c r="B8" s="426"/>
      <c r="C8" s="427"/>
      <c r="D8" s="428"/>
      <c r="E8" s="429"/>
      <c r="F8" s="429"/>
      <c r="G8" s="428"/>
      <c r="H8" s="429"/>
      <c r="I8" s="429"/>
      <c r="J8" s="429"/>
      <c r="K8" s="429"/>
      <c r="L8" s="429"/>
      <c r="M8" s="429"/>
      <c r="N8" s="429"/>
      <c r="O8" s="429"/>
      <c r="P8" s="429"/>
      <c r="Q8" s="430"/>
      <c r="R8" s="309"/>
      <c r="S8" s="372"/>
      <c r="T8" s="310"/>
      <c r="U8" s="309"/>
      <c r="V8" s="372"/>
      <c r="W8" s="310"/>
      <c r="X8" s="309"/>
      <c r="Y8" s="372"/>
      <c r="Z8" s="310"/>
      <c r="AA8" s="309">
        <f>X8-U8</f>
        <v>0</v>
      </c>
      <c r="AB8" s="372"/>
      <c r="AC8" s="310"/>
      <c r="AD8" s="450" t="s">
        <v>483</v>
      </c>
      <c r="AE8" s="451"/>
      <c r="AF8" s="452"/>
    </row>
    <row r="9" spans="1:32" ht="20.100000000000001" customHeight="1">
      <c r="A9" s="94"/>
      <c r="B9" s="426"/>
      <c r="C9" s="427"/>
      <c r="D9" s="428"/>
      <c r="E9" s="429"/>
      <c r="F9" s="429"/>
      <c r="G9" s="428"/>
      <c r="H9" s="429"/>
      <c r="I9" s="429"/>
      <c r="J9" s="429"/>
      <c r="K9" s="429"/>
      <c r="L9" s="429"/>
      <c r="M9" s="429"/>
      <c r="N9" s="429"/>
      <c r="O9" s="429"/>
      <c r="P9" s="429"/>
      <c r="Q9" s="430"/>
      <c r="R9" s="309"/>
      <c r="S9" s="372"/>
      <c r="T9" s="310"/>
      <c r="U9" s="309"/>
      <c r="V9" s="372"/>
      <c r="W9" s="310"/>
      <c r="X9" s="309"/>
      <c r="Y9" s="372"/>
      <c r="Z9" s="310"/>
      <c r="AA9" s="309">
        <f>X9-U9</f>
        <v>0</v>
      </c>
      <c r="AB9" s="372"/>
      <c r="AC9" s="310"/>
      <c r="AD9" s="450" t="s">
        <v>483</v>
      </c>
      <c r="AE9" s="451"/>
      <c r="AF9" s="452"/>
    </row>
    <row r="10" spans="1:32" ht="24.95" customHeight="1">
      <c r="A10" s="411" t="s">
        <v>53</v>
      </c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3"/>
      <c r="R10" s="307">
        <f>SUM(R6:R9)</f>
        <v>0</v>
      </c>
      <c r="S10" s="384"/>
      <c r="T10" s="308"/>
      <c r="U10" s="307">
        <f>SUM(U6:U9)</f>
        <v>0</v>
      </c>
      <c r="V10" s="384"/>
      <c r="W10" s="308"/>
      <c r="X10" s="307">
        <f>SUM(X6:X9)</f>
        <v>0</v>
      </c>
      <c r="Y10" s="384"/>
      <c r="Z10" s="308"/>
      <c r="AA10" s="453">
        <f>X10-U10</f>
        <v>0</v>
      </c>
      <c r="AB10" s="454"/>
      <c r="AC10" s="455"/>
      <c r="AD10" s="447" t="s">
        <v>483</v>
      </c>
      <c r="AE10" s="448"/>
      <c r="AF10" s="449"/>
    </row>
    <row r="11" spans="1:32" ht="11.2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9"/>
      <c r="AF11" s="99"/>
    </row>
    <row r="12" spans="1:32" ht="10.5" customHeight="1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4"/>
      <c r="O12" s="34"/>
      <c r="P12" s="34"/>
      <c r="Q12" s="34"/>
      <c r="R12" s="53"/>
      <c r="S12" s="53"/>
      <c r="T12" s="53"/>
      <c r="U12" s="53"/>
      <c r="V12" s="53"/>
      <c r="W12" s="53"/>
      <c r="X12" s="54"/>
      <c r="Y12" s="54"/>
      <c r="Z12" s="54"/>
      <c r="AA12" s="54"/>
      <c r="AB12" s="54"/>
      <c r="AC12" s="54"/>
      <c r="AD12" s="54"/>
      <c r="AE12" s="100"/>
      <c r="AF12" s="100"/>
    </row>
    <row r="13" spans="1:32" s="38" customFormat="1" ht="18.75" customHeight="1">
      <c r="C13" s="38" t="s">
        <v>315</v>
      </c>
    </row>
    <row r="14" spans="1:32" s="38" customFormat="1" ht="18.75" customHeight="1"/>
    <row r="15" spans="1:32" ht="45.75" customHeight="1">
      <c r="A15" s="299" t="s">
        <v>49</v>
      </c>
      <c r="B15" s="418" t="s">
        <v>140</v>
      </c>
      <c r="C15" s="419"/>
      <c r="D15" s="278" t="s">
        <v>137</v>
      </c>
      <c r="E15" s="278"/>
      <c r="F15" s="278"/>
      <c r="G15" s="278"/>
      <c r="H15" s="349" t="s">
        <v>220</v>
      </c>
      <c r="I15" s="350"/>
      <c r="J15" s="350"/>
      <c r="K15" s="350"/>
      <c r="L15" s="350"/>
      <c r="M15" s="350"/>
      <c r="N15" s="350"/>
      <c r="O15" s="351"/>
      <c r="P15" s="349" t="s">
        <v>342</v>
      </c>
      <c r="Q15" s="351"/>
      <c r="R15" s="316" t="s">
        <v>139</v>
      </c>
      <c r="S15" s="362"/>
      <c r="T15" s="362"/>
      <c r="U15" s="362"/>
      <c r="V15" s="362"/>
      <c r="W15" s="362"/>
      <c r="X15" s="362"/>
      <c r="Y15" s="362"/>
      <c r="Z15" s="317"/>
      <c r="AA15" s="278" t="s">
        <v>408</v>
      </c>
      <c r="AB15" s="275"/>
      <c r="AC15" s="275"/>
      <c r="AD15" s="278" t="s">
        <v>409</v>
      </c>
      <c r="AE15" s="275"/>
      <c r="AF15" s="275"/>
    </row>
    <row r="16" spans="1:32" ht="24.95" customHeight="1">
      <c r="A16" s="299"/>
      <c r="B16" s="420"/>
      <c r="C16" s="421"/>
      <c r="D16" s="278"/>
      <c r="E16" s="278"/>
      <c r="F16" s="278"/>
      <c r="G16" s="278"/>
      <c r="H16" s="387"/>
      <c r="I16" s="438"/>
      <c r="J16" s="438"/>
      <c r="K16" s="438"/>
      <c r="L16" s="438"/>
      <c r="M16" s="438"/>
      <c r="N16" s="438"/>
      <c r="O16" s="388"/>
      <c r="P16" s="387"/>
      <c r="Q16" s="388"/>
      <c r="R16" s="349" t="s">
        <v>343</v>
      </c>
      <c r="S16" s="350"/>
      <c r="T16" s="351"/>
      <c r="U16" s="349" t="s">
        <v>344</v>
      </c>
      <c r="V16" s="350"/>
      <c r="W16" s="351"/>
      <c r="X16" s="349" t="s">
        <v>345</v>
      </c>
      <c r="Y16" s="406"/>
      <c r="Z16" s="407"/>
      <c r="AA16" s="275"/>
      <c r="AB16" s="275"/>
      <c r="AC16" s="275"/>
      <c r="AD16" s="275"/>
      <c r="AE16" s="275"/>
      <c r="AF16" s="275"/>
    </row>
    <row r="17" spans="1:32" ht="48" customHeight="1">
      <c r="A17" s="299"/>
      <c r="B17" s="422"/>
      <c r="C17" s="423"/>
      <c r="D17" s="278"/>
      <c r="E17" s="278"/>
      <c r="F17" s="278"/>
      <c r="G17" s="278"/>
      <c r="H17" s="352"/>
      <c r="I17" s="353"/>
      <c r="J17" s="353"/>
      <c r="K17" s="353"/>
      <c r="L17" s="353"/>
      <c r="M17" s="353"/>
      <c r="N17" s="353"/>
      <c r="O17" s="354"/>
      <c r="P17" s="352"/>
      <c r="Q17" s="354"/>
      <c r="R17" s="352"/>
      <c r="S17" s="353"/>
      <c r="T17" s="354"/>
      <c r="U17" s="352"/>
      <c r="V17" s="353"/>
      <c r="W17" s="354"/>
      <c r="X17" s="408"/>
      <c r="Y17" s="409"/>
      <c r="Z17" s="410"/>
      <c r="AA17" s="275"/>
      <c r="AB17" s="275"/>
      <c r="AC17" s="275"/>
      <c r="AD17" s="275"/>
      <c r="AE17" s="275"/>
      <c r="AF17" s="275"/>
    </row>
    <row r="18" spans="1:32" ht="18.75" customHeight="1">
      <c r="A18" s="61">
        <v>1</v>
      </c>
      <c r="B18" s="442">
        <v>2</v>
      </c>
      <c r="C18" s="443"/>
      <c r="D18" s="458">
        <v>3</v>
      </c>
      <c r="E18" s="458"/>
      <c r="F18" s="458"/>
      <c r="G18" s="458"/>
      <c r="H18" s="414">
        <v>4</v>
      </c>
      <c r="I18" s="415"/>
      <c r="J18" s="415"/>
      <c r="K18" s="415"/>
      <c r="L18" s="415"/>
      <c r="M18" s="415"/>
      <c r="N18" s="415"/>
      <c r="O18" s="416"/>
      <c r="P18" s="414">
        <v>5</v>
      </c>
      <c r="Q18" s="416"/>
      <c r="R18" s="414">
        <v>6</v>
      </c>
      <c r="S18" s="415"/>
      <c r="T18" s="416"/>
      <c r="U18" s="414">
        <v>7</v>
      </c>
      <c r="V18" s="415"/>
      <c r="W18" s="416"/>
      <c r="X18" s="414">
        <v>8</v>
      </c>
      <c r="Y18" s="415"/>
      <c r="Z18" s="416"/>
      <c r="AA18" s="414">
        <v>9</v>
      </c>
      <c r="AB18" s="415"/>
      <c r="AC18" s="416"/>
      <c r="AD18" s="414">
        <v>10</v>
      </c>
      <c r="AE18" s="415"/>
      <c r="AF18" s="416"/>
    </row>
    <row r="19" spans="1:32" ht="20.100000000000001" customHeight="1">
      <c r="A19" s="85"/>
      <c r="B19" s="424"/>
      <c r="C19" s="425"/>
      <c r="D19" s="437"/>
      <c r="E19" s="437"/>
      <c r="F19" s="437"/>
      <c r="G19" s="437"/>
      <c r="H19" s="439"/>
      <c r="I19" s="440"/>
      <c r="J19" s="440"/>
      <c r="K19" s="440"/>
      <c r="L19" s="440"/>
      <c r="M19" s="440"/>
      <c r="N19" s="440"/>
      <c r="O19" s="441"/>
      <c r="P19" s="394"/>
      <c r="Q19" s="395"/>
      <c r="R19" s="309"/>
      <c r="S19" s="372"/>
      <c r="T19" s="310"/>
      <c r="U19" s="309"/>
      <c r="V19" s="372"/>
      <c r="W19" s="310"/>
      <c r="X19" s="309"/>
      <c r="Y19" s="372"/>
      <c r="Z19" s="310"/>
      <c r="AA19" s="309">
        <f>X19-U19</f>
        <v>0</v>
      </c>
      <c r="AB19" s="372"/>
      <c r="AC19" s="310"/>
      <c r="AD19" s="450" t="s">
        <v>483</v>
      </c>
      <c r="AE19" s="451"/>
      <c r="AF19" s="452"/>
    </row>
    <row r="20" spans="1:32" ht="20.100000000000001" customHeight="1">
      <c r="A20" s="85"/>
      <c r="B20" s="424"/>
      <c r="C20" s="425"/>
      <c r="D20" s="437"/>
      <c r="E20" s="437"/>
      <c r="F20" s="437"/>
      <c r="G20" s="437"/>
      <c r="H20" s="439"/>
      <c r="I20" s="440"/>
      <c r="J20" s="440"/>
      <c r="K20" s="440"/>
      <c r="L20" s="440"/>
      <c r="M20" s="440"/>
      <c r="N20" s="440"/>
      <c r="O20" s="441"/>
      <c r="P20" s="394"/>
      <c r="Q20" s="395"/>
      <c r="R20" s="309"/>
      <c r="S20" s="372"/>
      <c r="T20" s="310"/>
      <c r="U20" s="309"/>
      <c r="V20" s="372"/>
      <c r="W20" s="310"/>
      <c r="X20" s="309"/>
      <c r="Y20" s="372"/>
      <c r="Z20" s="310"/>
      <c r="AA20" s="309">
        <f>X20-U20</f>
        <v>0</v>
      </c>
      <c r="AB20" s="372"/>
      <c r="AC20" s="310"/>
      <c r="AD20" s="450" t="s">
        <v>483</v>
      </c>
      <c r="AE20" s="451"/>
      <c r="AF20" s="452"/>
    </row>
    <row r="21" spans="1:32" ht="20.100000000000001" customHeight="1">
      <c r="A21" s="85"/>
      <c r="B21" s="424"/>
      <c r="C21" s="425"/>
      <c r="D21" s="437"/>
      <c r="E21" s="437"/>
      <c r="F21" s="437"/>
      <c r="G21" s="437"/>
      <c r="H21" s="439"/>
      <c r="I21" s="440"/>
      <c r="J21" s="440"/>
      <c r="K21" s="440"/>
      <c r="L21" s="440"/>
      <c r="M21" s="440"/>
      <c r="N21" s="440"/>
      <c r="O21" s="441"/>
      <c r="P21" s="394"/>
      <c r="Q21" s="395"/>
      <c r="R21" s="309"/>
      <c r="S21" s="372"/>
      <c r="T21" s="310"/>
      <c r="U21" s="309"/>
      <c r="V21" s="372"/>
      <c r="W21" s="310"/>
      <c r="X21" s="309"/>
      <c r="Y21" s="372"/>
      <c r="Z21" s="310"/>
      <c r="AA21" s="309">
        <f>X21-U21</f>
        <v>0</v>
      </c>
      <c r="AB21" s="372"/>
      <c r="AC21" s="310"/>
      <c r="AD21" s="450" t="s">
        <v>483</v>
      </c>
      <c r="AE21" s="451"/>
      <c r="AF21" s="452"/>
    </row>
    <row r="22" spans="1:32" ht="20.100000000000001" customHeight="1">
      <c r="A22" s="85"/>
      <c r="B22" s="424"/>
      <c r="C22" s="425"/>
      <c r="D22" s="437"/>
      <c r="E22" s="437"/>
      <c r="F22" s="437"/>
      <c r="G22" s="437"/>
      <c r="H22" s="439"/>
      <c r="I22" s="440"/>
      <c r="J22" s="440"/>
      <c r="K22" s="440"/>
      <c r="L22" s="440"/>
      <c r="M22" s="440"/>
      <c r="N22" s="440"/>
      <c r="O22" s="441"/>
      <c r="P22" s="394"/>
      <c r="Q22" s="395"/>
      <c r="R22" s="309"/>
      <c r="S22" s="372"/>
      <c r="T22" s="310"/>
      <c r="U22" s="309"/>
      <c r="V22" s="372"/>
      <c r="W22" s="310"/>
      <c r="X22" s="309"/>
      <c r="Y22" s="372"/>
      <c r="Z22" s="310"/>
      <c r="AA22" s="309">
        <f>X22-U22</f>
        <v>0</v>
      </c>
      <c r="AB22" s="372"/>
      <c r="AC22" s="310"/>
      <c r="AD22" s="450" t="s">
        <v>483</v>
      </c>
      <c r="AE22" s="451"/>
      <c r="AF22" s="452"/>
    </row>
    <row r="23" spans="1:32" ht="24.95" customHeight="1">
      <c r="A23" s="411" t="s">
        <v>53</v>
      </c>
      <c r="B23" s="412"/>
      <c r="C23" s="412"/>
      <c r="D23" s="412"/>
      <c r="E23" s="412"/>
      <c r="F23" s="412"/>
      <c r="G23" s="412"/>
      <c r="H23" s="412"/>
      <c r="I23" s="412"/>
      <c r="J23" s="412"/>
      <c r="K23" s="412"/>
      <c r="L23" s="412"/>
      <c r="M23" s="412"/>
      <c r="N23" s="412"/>
      <c r="O23" s="412"/>
      <c r="P23" s="412"/>
      <c r="Q23" s="413"/>
      <c r="R23" s="307">
        <f>SUM(R19:R22)</f>
        <v>0</v>
      </c>
      <c r="S23" s="384"/>
      <c r="T23" s="308"/>
      <c r="U23" s="307">
        <f>SUM(U19:U22)</f>
        <v>0</v>
      </c>
      <c r="V23" s="384"/>
      <c r="W23" s="308"/>
      <c r="X23" s="307">
        <f>SUM(X19:X22)</f>
        <v>0</v>
      </c>
      <c r="Y23" s="384"/>
      <c r="Z23" s="308"/>
      <c r="AA23" s="453">
        <f>X23-U23</f>
        <v>0</v>
      </c>
      <c r="AB23" s="454"/>
      <c r="AC23" s="455"/>
      <c r="AD23" s="447" t="s">
        <v>483</v>
      </c>
      <c r="AE23" s="448"/>
      <c r="AF23" s="449"/>
    </row>
    <row r="24" spans="1:3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R24" s="28"/>
      <c r="S24" s="28"/>
      <c r="T24" s="28"/>
      <c r="U24" s="28"/>
      <c r="V24" s="28"/>
      <c r="AF24" s="28"/>
    </row>
    <row r="25" spans="1:32" ht="16.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R25" s="28"/>
      <c r="S25" s="28"/>
      <c r="T25" s="28"/>
      <c r="U25" s="28"/>
      <c r="V25" s="28"/>
      <c r="AF25" s="28"/>
    </row>
    <row r="26" spans="1:32" s="38" customFormat="1" ht="18.75" customHeight="1">
      <c r="C26" s="38" t="s">
        <v>148</v>
      </c>
    </row>
    <row r="27" spans="1:32">
      <c r="A27" s="25"/>
      <c r="B27" s="25"/>
      <c r="C27" s="25"/>
      <c r="D27" s="25"/>
      <c r="E27" s="25"/>
      <c r="F27" s="25"/>
      <c r="G27" s="25"/>
      <c r="H27" s="25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25"/>
      <c r="Z27" s="456"/>
      <c r="AA27" s="456"/>
      <c r="AB27" s="456"/>
      <c r="AD27" s="457" t="s">
        <v>410</v>
      </c>
      <c r="AE27" s="457"/>
      <c r="AF27" s="457"/>
    </row>
    <row r="28" spans="1:32" ht="123" customHeight="1">
      <c r="A28" s="431" t="s">
        <v>49</v>
      </c>
      <c r="B28" s="418" t="s">
        <v>171</v>
      </c>
      <c r="C28" s="434"/>
      <c r="D28" s="434"/>
      <c r="E28" s="434"/>
      <c r="F28" s="434"/>
      <c r="G28" s="434"/>
      <c r="H28" s="434"/>
      <c r="I28" s="434"/>
      <c r="J28" s="434"/>
      <c r="K28" s="434"/>
      <c r="L28" s="419"/>
      <c r="M28" s="391" t="s">
        <v>52</v>
      </c>
      <c r="N28" s="392"/>
      <c r="O28" s="392"/>
      <c r="P28" s="393"/>
      <c r="Q28" s="391" t="s">
        <v>79</v>
      </c>
      <c r="R28" s="392"/>
      <c r="S28" s="392"/>
      <c r="T28" s="393"/>
      <c r="U28" s="391" t="s">
        <v>481</v>
      </c>
      <c r="V28" s="392"/>
      <c r="W28" s="392"/>
      <c r="X28" s="393"/>
      <c r="Y28" s="391" t="s">
        <v>480</v>
      </c>
      <c r="Z28" s="392"/>
      <c r="AA28" s="392"/>
      <c r="AB28" s="393"/>
      <c r="AC28" s="391" t="s">
        <v>53</v>
      </c>
      <c r="AD28" s="392"/>
      <c r="AE28" s="392"/>
      <c r="AF28" s="393"/>
    </row>
    <row r="29" spans="1:32" ht="24.95" customHeight="1">
      <c r="A29" s="432"/>
      <c r="B29" s="420"/>
      <c r="C29" s="435"/>
      <c r="D29" s="435"/>
      <c r="E29" s="435"/>
      <c r="F29" s="435"/>
      <c r="G29" s="435"/>
      <c r="H29" s="435"/>
      <c r="I29" s="435"/>
      <c r="J29" s="435"/>
      <c r="K29" s="435"/>
      <c r="L29" s="421"/>
      <c r="M29" s="396" t="s">
        <v>167</v>
      </c>
      <c r="N29" s="396" t="s">
        <v>168</v>
      </c>
      <c r="O29" s="396" t="s">
        <v>185</v>
      </c>
      <c r="P29" s="396" t="s">
        <v>186</v>
      </c>
      <c r="Q29" s="396" t="s">
        <v>167</v>
      </c>
      <c r="R29" s="396" t="s">
        <v>168</v>
      </c>
      <c r="S29" s="396" t="s">
        <v>185</v>
      </c>
      <c r="T29" s="396" t="s">
        <v>186</v>
      </c>
      <c r="U29" s="396" t="s">
        <v>167</v>
      </c>
      <c r="V29" s="396" t="s">
        <v>168</v>
      </c>
      <c r="W29" s="396" t="s">
        <v>185</v>
      </c>
      <c r="X29" s="396" t="s">
        <v>186</v>
      </c>
      <c r="Y29" s="396" t="s">
        <v>167</v>
      </c>
      <c r="Z29" s="396" t="s">
        <v>168</v>
      </c>
      <c r="AA29" s="396" t="s">
        <v>185</v>
      </c>
      <c r="AB29" s="396" t="s">
        <v>186</v>
      </c>
      <c r="AC29" s="396" t="s">
        <v>167</v>
      </c>
      <c r="AD29" s="396" t="s">
        <v>168</v>
      </c>
      <c r="AE29" s="396" t="s">
        <v>185</v>
      </c>
      <c r="AF29" s="396" t="s">
        <v>186</v>
      </c>
    </row>
    <row r="30" spans="1:32" ht="45" customHeight="1">
      <c r="A30" s="433"/>
      <c r="B30" s="422"/>
      <c r="C30" s="436"/>
      <c r="D30" s="436"/>
      <c r="E30" s="436"/>
      <c r="F30" s="436"/>
      <c r="G30" s="436"/>
      <c r="H30" s="436"/>
      <c r="I30" s="436"/>
      <c r="J30" s="436"/>
      <c r="K30" s="436"/>
      <c r="L30" s="423"/>
      <c r="M30" s="397"/>
      <c r="N30" s="397"/>
      <c r="O30" s="397"/>
      <c r="P30" s="397"/>
      <c r="Q30" s="397"/>
      <c r="R30" s="397"/>
      <c r="S30" s="397"/>
      <c r="T30" s="397"/>
      <c r="U30" s="397"/>
      <c r="V30" s="397"/>
      <c r="W30" s="397"/>
      <c r="X30" s="397"/>
      <c r="Y30" s="397"/>
      <c r="Z30" s="397"/>
      <c r="AA30" s="397"/>
      <c r="AB30" s="397"/>
      <c r="AC30" s="397"/>
      <c r="AD30" s="397"/>
      <c r="AE30" s="397"/>
      <c r="AF30" s="397"/>
    </row>
    <row r="31" spans="1:32" ht="18.75" customHeight="1">
      <c r="A31" s="96">
        <v>1</v>
      </c>
      <c r="B31" s="401">
        <v>2</v>
      </c>
      <c r="C31" s="401"/>
      <c r="D31" s="401"/>
      <c r="E31" s="401"/>
      <c r="F31" s="401"/>
      <c r="G31" s="401"/>
      <c r="H31" s="401"/>
      <c r="I31" s="401"/>
      <c r="J31" s="401"/>
      <c r="K31" s="401"/>
      <c r="L31" s="401"/>
      <c r="M31" s="84">
        <v>3</v>
      </c>
      <c r="N31" s="84">
        <v>4</v>
      </c>
      <c r="O31" s="84">
        <v>5</v>
      </c>
      <c r="P31" s="84">
        <v>6</v>
      </c>
      <c r="Q31" s="84">
        <v>7</v>
      </c>
      <c r="R31" s="84">
        <v>8</v>
      </c>
      <c r="S31" s="84">
        <v>9</v>
      </c>
      <c r="T31" s="84">
        <v>10</v>
      </c>
      <c r="U31" s="84">
        <v>11</v>
      </c>
      <c r="V31" s="84">
        <v>12</v>
      </c>
      <c r="W31" s="84">
        <v>13</v>
      </c>
      <c r="X31" s="84">
        <v>14</v>
      </c>
      <c r="Y31" s="84">
        <v>15</v>
      </c>
      <c r="Z31" s="84">
        <v>16</v>
      </c>
      <c r="AA31" s="84">
        <v>17</v>
      </c>
      <c r="AB31" s="84">
        <v>18</v>
      </c>
      <c r="AC31" s="84">
        <v>19</v>
      </c>
      <c r="AD31" s="84">
        <v>20</v>
      </c>
      <c r="AE31" s="84">
        <v>21</v>
      </c>
      <c r="AF31" s="84">
        <v>22</v>
      </c>
    </row>
    <row r="32" spans="1:32" ht="48" customHeight="1">
      <c r="A32" s="97"/>
      <c r="B32" s="398"/>
      <c r="C32" s="399"/>
      <c r="D32" s="399"/>
      <c r="E32" s="399"/>
      <c r="F32" s="399"/>
      <c r="G32" s="399"/>
      <c r="H32" s="399"/>
      <c r="I32" s="399"/>
      <c r="J32" s="399"/>
      <c r="K32" s="399"/>
      <c r="L32" s="400"/>
      <c r="M32" s="105"/>
      <c r="N32" s="105"/>
      <c r="O32" s="105">
        <f>N32-M32</f>
        <v>0</v>
      </c>
      <c r="P32" s="159" t="s">
        <v>483</v>
      </c>
      <c r="Q32" s="105"/>
      <c r="R32" s="105"/>
      <c r="S32" s="105">
        <f>R32-Q32</f>
        <v>0</v>
      </c>
      <c r="T32" s="159" t="s">
        <v>483</v>
      </c>
      <c r="U32" s="105">
        <v>510</v>
      </c>
      <c r="V32" s="105">
        <v>98.4</v>
      </c>
      <c r="W32" s="105">
        <f>V32-U32</f>
        <v>-411.6</v>
      </c>
      <c r="X32" s="159">
        <f>V32/U32*100</f>
        <v>19.294117647058826</v>
      </c>
      <c r="Y32" s="105"/>
      <c r="Z32" s="105">
        <v>967</v>
      </c>
      <c r="AA32" s="105">
        <f>Z32-Y32</f>
        <v>967</v>
      </c>
      <c r="AB32" s="159" t="s">
        <v>483</v>
      </c>
      <c r="AC32" s="105">
        <f t="shared" ref="AC32:AD35" si="0">SUM(M32,Q32,U32,Y32)</f>
        <v>510</v>
      </c>
      <c r="AD32" s="105">
        <f t="shared" si="0"/>
        <v>1065.4000000000001</v>
      </c>
      <c r="AE32" s="105">
        <f>AD32-AC32</f>
        <v>555.40000000000009</v>
      </c>
      <c r="AF32" s="159">
        <f>AD32/AC32*100</f>
        <v>208.90196078431376</v>
      </c>
    </row>
    <row r="33" spans="1:32" ht="20.100000000000001" customHeight="1">
      <c r="A33" s="97"/>
      <c r="B33" s="398"/>
      <c r="C33" s="399"/>
      <c r="D33" s="399"/>
      <c r="E33" s="399"/>
      <c r="F33" s="399"/>
      <c r="G33" s="399"/>
      <c r="H33" s="399"/>
      <c r="I33" s="399"/>
      <c r="J33" s="399"/>
      <c r="K33" s="399"/>
      <c r="L33" s="400"/>
      <c r="M33" s="105"/>
      <c r="N33" s="105"/>
      <c r="O33" s="105">
        <f>N33-M33</f>
        <v>0</v>
      </c>
      <c r="P33" s="159" t="s">
        <v>483</v>
      </c>
      <c r="Q33" s="105"/>
      <c r="R33" s="105"/>
      <c r="S33" s="105">
        <f>R33-Q33</f>
        <v>0</v>
      </c>
      <c r="T33" s="159" t="s">
        <v>483</v>
      </c>
      <c r="U33" s="105"/>
      <c r="V33" s="105"/>
      <c r="W33" s="105">
        <f>V33-U33</f>
        <v>0</v>
      </c>
      <c r="X33" s="159" t="s">
        <v>483</v>
      </c>
      <c r="Y33" s="105"/>
      <c r="Z33" s="105">
        <v>193</v>
      </c>
      <c r="AA33" s="105">
        <f>Z33-Y33</f>
        <v>193</v>
      </c>
      <c r="AB33" s="159" t="s">
        <v>483</v>
      </c>
      <c r="AC33" s="105">
        <f t="shared" si="0"/>
        <v>0</v>
      </c>
      <c r="AD33" s="105">
        <f t="shared" si="0"/>
        <v>193</v>
      </c>
      <c r="AE33" s="105">
        <f>AD33-AC33</f>
        <v>193</v>
      </c>
      <c r="AF33" s="159" t="s">
        <v>483</v>
      </c>
    </row>
    <row r="34" spans="1:32" ht="20.100000000000001" customHeight="1">
      <c r="A34" s="97"/>
      <c r="B34" s="398"/>
      <c r="C34" s="399"/>
      <c r="D34" s="399"/>
      <c r="E34" s="399"/>
      <c r="F34" s="399"/>
      <c r="G34" s="399"/>
      <c r="H34" s="399"/>
      <c r="I34" s="399"/>
      <c r="J34" s="399"/>
      <c r="K34" s="399"/>
      <c r="L34" s="400"/>
      <c r="M34" s="105"/>
      <c r="N34" s="105"/>
      <c r="O34" s="105">
        <f>N34-M34</f>
        <v>0</v>
      </c>
      <c r="P34" s="159" t="s">
        <v>483</v>
      </c>
      <c r="Q34" s="105"/>
      <c r="R34" s="105"/>
      <c r="S34" s="105">
        <f>R34-Q34</f>
        <v>0</v>
      </c>
      <c r="T34" s="159" t="s">
        <v>483</v>
      </c>
      <c r="U34" s="105"/>
      <c r="V34" s="105"/>
      <c r="W34" s="105">
        <f>V34-U34</f>
        <v>0</v>
      </c>
      <c r="X34" s="159" t="s">
        <v>483</v>
      </c>
      <c r="Y34" s="105"/>
      <c r="Z34" s="105">
        <v>164</v>
      </c>
      <c r="AA34" s="105">
        <f>Z34-Y34</f>
        <v>164</v>
      </c>
      <c r="AB34" s="159" t="s">
        <v>483</v>
      </c>
      <c r="AC34" s="105">
        <f t="shared" si="0"/>
        <v>0</v>
      </c>
      <c r="AD34" s="105">
        <f t="shared" si="0"/>
        <v>164</v>
      </c>
      <c r="AE34" s="105">
        <f>AD34-AC34</f>
        <v>164</v>
      </c>
      <c r="AF34" s="159" t="s">
        <v>483</v>
      </c>
    </row>
    <row r="35" spans="1:32" ht="20.100000000000001" customHeight="1">
      <c r="A35" s="97"/>
      <c r="B35" s="405"/>
      <c r="C35" s="405"/>
      <c r="D35" s="405"/>
      <c r="E35" s="405"/>
      <c r="F35" s="405"/>
      <c r="G35" s="405"/>
      <c r="H35" s="405"/>
      <c r="I35" s="405"/>
      <c r="J35" s="405"/>
      <c r="K35" s="405"/>
      <c r="L35" s="405"/>
      <c r="M35" s="105"/>
      <c r="N35" s="105"/>
      <c r="O35" s="105">
        <f>N35-M35</f>
        <v>0</v>
      </c>
      <c r="P35" s="159" t="s">
        <v>483</v>
      </c>
      <c r="Q35" s="105"/>
      <c r="R35" s="105"/>
      <c r="S35" s="105">
        <f>R35-Q35</f>
        <v>0</v>
      </c>
      <c r="T35" s="159" t="s">
        <v>483</v>
      </c>
      <c r="U35" s="105"/>
      <c r="V35" s="105"/>
      <c r="W35" s="105">
        <f>V35-U35</f>
        <v>0</v>
      </c>
      <c r="X35" s="159" t="s">
        <v>483</v>
      </c>
      <c r="Y35" s="105"/>
      <c r="Z35" s="105"/>
      <c r="AA35" s="105">
        <f>Z35-Y35</f>
        <v>0</v>
      </c>
      <c r="AB35" s="159" t="s">
        <v>483</v>
      </c>
      <c r="AC35" s="105">
        <f t="shared" si="0"/>
        <v>0</v>
      </c>
      <c r="AD35" s="105">
        <f t="shared" si="0"/>
        <v>0</v>
      </c>
      <c r="AE35" s="105">
        <f>AD35-AC35</f>
        <v>0</v>
      </c>
      <c r="AF35" s="159" t="s">
        <v>483</v>
      </c>
    </row>
    <row r="36" spans="1:32" ht="24.95" customHeight="1">
      <c r="A36" s="402" t="s">
        <v>53</v>
      </c>
      <c r="B36" s="403"/>
      <c r="C36" s="403"/>
      <c r="D36" s="403"/>
      <c r="E36" s="403"/>
      <c r="F36" s="403"/>
      <c r="G36" s="403"/>
      <c r="H36" s="403"/>
      <c r="I36" s="403"/>
      <c r="J36" s="403"/>
      <c r="K36" s="403"/>
      <c r="L36" s="404"/>
      <c r="M36" s="158">
        <f t="shared" ref="M36:AD36" si="1">SUM(M32:M35)</f>
        <v>0</v>
      </c>
      <c r="N36" s="158">
        <f t="shared" si="1"/>
        <v>0</v>
      </c>
      <c r="O36" s="133">
        <f>SUM(O32:O35)</f>
        <v>0</v>
      </c>
      <c r="P36" s="160" t="s">
        <v>483</v>
      </c>
      <c r="Q36" s="158">
        <f t="shared" si="1"/>
        <v>0</v>
      </c>
      <c r="R36" s="158">
        <f t="shared" si="1"/>
        <v>0</v>
      </c>
      <c r="S36" s="133">
        <f>SUM(S32:S35)</f>
        <v>0</v>
      </c>
      <c r="T36" s="160" t="s">
        <v>483</v>
      </c>
      <c r="U36" s="158">
        <f t="shared" si="1"/>
        <v>510</v>
      </c>
      <c r="V36" s="158">
        <f t="shared" si="1"/>
        <v>98.4</v>
      </c>
      <c r="W36" s="133">
        <f>SUM(W32:W35)</f>
        <v>-411.6</v>
      </c>
      <c r="X36" s="160">
        <f>V36/U36*100</f>
        <v>19.294117647058826</v>
      </c>
      <c r="Y36" s="158">
        <f t="shared" si="1"/>
        <v>0</v>
      </c>
      <c r="Z36" s="158">
        <f t="shared" si="1"/>
        <v>1324</v>
      </c>
      <c r="AA36" s="133">
        <f>SUM(AA32:AA35)</f>
        <v>1324</v>
      </c>
      <c r="AB36" s="160" t="s">
        <v>483</v>
      </c>
      <c r="AC36" s="158">
        <f t="shared" si="1"/>
        <v>510</v>
      </c>
      <c r="AD36" s="158">
        <f t="shared" si="1"/>
        <v>1422.4</v>
      </c>
      <c r="AE36" s="133">
        <f>SUM(AE32:AE35)</f>
        <v>912.40000000000009</v>
      </c>
      <c r="AF36" s="160">
        <f>AD36/AC36*100</f>
        <v>278.9019607843137</v>
      </c>
    </row>
    <row r="37" spans="1:32" ht="24.95" customHeight="1">
      <c r="A37" s="398" t="s">
        <v>54</v>
      </c>
      <c r="B37" s="399"/>
      <c r="C37" s="399"/>
      <c r="D37" s="399"/>
      <c r="E37" s="399"/>
      <c r="F37" s="399"/>
      <c r="G37" s="399"/>
      <c r="H37" s="399"/>
      <c r="I37" s="399"/>
      <c r="J37" s="399"/>
      <c r="K37" s="399"/>
      <c r="L37" s="400"/>
      <c r="M37" s="161">
        <f>M36/AC36*100</f>
        <v>0</v>
      </c>
      <c r="N37" s="161">
        <f>N36/AD36*100</f>
        <v>0</v>
      </c>
      <c r="O37" s="82"/>
      <c r="P37" s="82"/>
      <c r="Q37" s="161">
        <f>Q36/AC36*100</f>
        <v>0</v>
      </c>
      <c r="R37" s="161">
        <f>R36/AD36*100</f>
        <v>0</v>
      </c>
      <c r="S37" s="82"/>
      <c r="T37" s="82"/>
      <c r="U37" s="161">
        <f>U36/AC36*100</f>
        <v>100</v>
      </c>
      <c r="V37" s="161">
        <f>V36/AD36*100</f>
        <v>6.9178852643419564</v>
      </c>
      <c r="W37" s="82"/>
      <c r="X37" s="82"/>
      <c r="Y37" s="161">
        <f>Y36/AC36*100</f>
        <v>0</v>
      </c>
      <c r="Z37" s="161">
        <f>Z36/AD36*100</f>
        <v>93.082114735658038</v>
      </c>
      <c r="AA37" s="82"/>
      <c r="AB37" s="82"/>
      <c r="AC37" s="161">
        <f>SUM(M37,Q37,U37,Y37)</f>
        <v>100</v>
      </c>
      <c r="AD37" s="161">
        <f>SUM(N37,R37,V37,Z37)</f>
        <v>100</v>
      </c>
      <c r="AE37" s="82"/>
      <c r="AF37" s="82"/>
    </row>
    <row r="38" spans="1:32" ht="15" customHeight="1">
      <c r="A38" s="16"/>
      <c r="B38" s="16"/>
      <c r="C38" s="1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32" ht="15" customHeight="1">
      <c r="A39" s="16"/>
      <c r="B39" s="16"/>
      <c r="C39" s="1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32" s="38" customFormat="1" ht="31.5" customHeight="1">
      <c r="C40" s="38" t="s">
        <v>172</v>
      </c>
    </row>
    <row r="41" spans="1:32" s="75" customFormat="1">
      <c r="A41" s="2"/>
      <c r="B41" s="2"/>
      <c r="C41" s="2"/>
      <c r="D41" s="2"/>
      <c r="E41" s="2"/>
      <c r="F41" s="2"/>
      <c r="G41" s="2"/>
      <c r="H41" s="2"/>
      <c r="I41" s="2"/>
      <c r="J41" s="2"/>
      <c r="L41" s="2"/>
      <c r="AD41" s="417" t="s">
        <v>410</v>
      </c>
      <c r="AE41" s="417"/>
      <c r="AF41" s="417"/>
    </row>
    <row r="42" spans="1:32" s="76" customFormat="1" ht="34.5" customHeight="1">
      <c r="A42" s="275" t="s">
        <v>49</v>
      </c>
      <c r="B42" s="349" t="s">
        <v>211</v>
      </c>
      <c r="C42" s="351"/>
      <c r="D42" s="278" t="s">
        <v>213</v>
      </c>
      <c r="E42" s="278"/>
      <c r="F42" s="278" t="s">
        <v>145</v>
      </c>
      <c r="G42" s="278"/>
      <c r="H42" s="278" t="s">
        <v>337</v>
      </c>
      <c r="I42" s="278"/>
      <c r="J42" s="278" t="s">
        <v>338</v>
      </c>
      <c r="K42" s="278"/>
      <c r="L42" s="278" t="s">
        <v>368</v>
      </c>
      <c r="M42" s="278"/>
      <c r="N42" s="278"/>
      <c r="O42" s="278"/>
      <c r="P42" s="278"/>
      <c r="Q42" s="278"/>
      <c r="R42" s="278"/>
      <c r="S42" s="278"/>
      <c r="T42" s="278"/>
      <c r="U42" s="278"/>
      <c r="V42" s="278" t="s">
        <v>212</v>
      </c>
      <c r="W42" s="278"/>
      <c r="X42" s="278"/>
      <c r="Y42" s="278"/>
      <c r="Z42" s="278"/>
      <c r="AA42" s="278" t="s">
        <v>346</v>
      </c>
      <c r="AB42" s="278"/>
      <c r="AC42" s="278"/>
      <c r="AD42" s="278"/>
      <c r="AE42" s="278"/>
      <c r="AF42" s="278"/>
    </row>
    <row r="43" spans="1:32" s="76" customFormat="1" ht="52.5" customHeight="1">
      <c r="A43" s="275"/>
      <c r="B43" s="387"/>
      <c r="C43" s="388"/>
      <c r="D43" s="278"/>
      <c r="E43" s="278"/>
      <c r="F43" s="278"/>
      <c r="G43" s="278"/>
      <c r="H43" s="278"/>
      <c r="I43" s="278"/>
      <c r="J43" s="278"/>
      <c r="K43" s="278"/>
      <c r="L43" s="278" t="s">
        <v>197</v>
      </c>
      <c r="M43" s="278"/>
      <c r="N43" s="278" t="s">
        <v>201</v>
      </c>
      <c r="O43" s="278"/>
      <c r="P43" s="278" t="s">
        <v>202</v>
      </c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8"/>
      <c r="AF43" s="278"/>
    </row>
    <row r="44" spans="1:32" s="77" customFormat="1" ht="82.5" customHeight="1">
      <c r="A44" s="275"/>
      <c r="B44" s="352"/>
      <c r="C44" s="354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 t="s">
        <v>198</v>
      </c>
      <c r="Q44" s="278"/>
      <c r="R44" s="278" t="s">
        <v>199</v>
      </c>
      <c r="S44" s="278"/>
      <c r="T44" s="278" t="s">
        <v>200</v>
      </c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</row>
    <row r="45" spans="1:32" s="76" customFormat="1" ht="18.75" customHeight="1">
      <c r="A45" s="63">
        <v>1</v>
      </c>
      <c r="B45" s="314">
        <v>2</v>
      </c>
      <c r="C45" s="315"/>
      <c r="D45" s="278">
        <v>3</v>
      </c>
      <c r="E45" s="278"/>
      <c r="F45" s="278">
        <v>4</v>
      </c>
      <c r="G45" s="278"/>
      <c r="H45" s="278">
        <v>5</v>
      </c>
      <c r="I45" s="278"/>
      <c r="J45" s="278">
        <v>6</v>
      </c>
      <c r="K45" s="278"/>
      <c r="L45" s="314">
        <v>7</v>
      </c>
      <c r="M45" s="315"/>
      <c r="N45" s="314">
        <v>8</v>
      </c>
      <c r="O45" s="315"/>
      <c r="P45" s="278">
        <v>9</v>
      </c>
      <c r="Q45" s="278"/>
      <c r="R45" s="275">
        <v>10</v>
      </c>
      <c r="S45" s="275"/>
      <c r="T45" s="278">
        <v>11</v>
      </c>
      <c r="U45" s="278"/>
      <c r="V45" s="278">
        <v>12</v>
      </c>
      <c r="W45" s="278"/>
      <c r="X45" s="278"/>
      <c r="Y45" s="278"/>
      <c r="Z45" s="278"/>
      <c r="AA45" s="278">
        <v>13</v>
      </c>
      <c r="AB45" s="278"/>
      <c r="AC45" s="278"/>
      <c r="AD45" s="278"/>
      <c r="AE45" s="278"/>
      <c r="AF45" s="278"/>
    </row>
    <row r="46" spans="1:32" s="76" customFormat="1" ht="20.100000000000001" customHeight="1">
      <c r="A46" s="95"/>
      <c r="B46" s="389"/>
      <c r="C46" s="390"/>
      <c r="D46" s="320"/>
      <c r="E46" s="320"/>
      <c r="F46" s="365"/>
      <c r="G46" s="365"/>
      <c r="H46" s="365"/>
      <c r="I46" s="365"/>
      <c r="J46" s="365"/>
      <c r="K46" s="365"/>
      <c r="L46" s="309"/>
      <c r="M46" s="310"/>
      <c r="N46" s="312">
        <f t="shared" ref="N46:N52" si="2">SUM(P46,R46,T46)</f>
        <v>0</v>
      </c>
      <c r="O46" s="313"/>
      <c r="P46" s="365"/>
      <c r="Q46" s="365"/>
      <c r="R46" s="365"/>
      <c r="S46" s="365"/>
      <c r="T46" s="365"/>
      <c r="U46" s="365"/>
      <c r="V46" s="386"/>
      <c r="W46" s="386"/>
      <c r="X46" s="386"/>
      <c r="Y46" s="386"/>
      <c r="Z46" s="386"/>
      <c r="AA46" s="327"/>
      <c r="AB46" s="327"/>
      <c r="AC46" s="327"/>
      <c r="AD46" s="327"/>
      <c r="AE46" s="327"/>
      <c r="AF46" s="327"/>
    </row>
    <row r="47" spans="1:32" s="76" customFormat="1" ht="20.100000000000001" customHeight="1">
      <c r="A47" s="95"/>
      <c r="B47" s="389"/>
      <c r="C47" s="390"/>
      <c r="D47" s="320"/>
      <c r="E47" s="320"/>
      <c r="F47" s="365"/>
      <c r="G47" s="365"/>
      <c r="H47" s="365"/>
      <c r="I47" s="365"/>
      <c r="J47" s="365"/>
      <c r="K47" s="365"/>
      <c r="L47" s="309"/>
      <c r="M47" s="310"/>
      <c r="N47" s="312">
        <f t="shared" si="2"/>
        <v>0</v>
      </c>
      <c r="O47" s="313"/>
      <c r="P47" s="365"/>
      <c r="Q47" s="365"/>
      <c r="R47" s="365"/>
      <c r="S47" s="365"/>
      <c r="T47" s="365"/>
      <c r="U47" s="365"/>
      <c r="V47" s="386"/>
      <c r="W47" s="386"/>
      <c r="X47" s="386"/>
      <c r="Y47" s="386"/>
      <c r="Z47" s="386"/>
      <c r="AA47" s="327"/>
      <c r="AB47" s="327"/>
      <c r="AC47" s="327"/>
      <c r="AD47" s="327"/>
      <c r="AE47" s="327"/>
      <c r="AF47" s="327"/>
    </row>
    <row r="48" spans="1:32" s="76" customFormat="1" ht="20.100000000000001" customHeight="1">
      <c r="A48" s="95"/>
      <c r="B48" s="389"/>
      <c r="C48" s="390"/>
      <c r="D48" s="320"/>
      <c r="E48" s="320"/>
      <c r="F48" s="365"/>
      <c r="G48" s="365"/>
      <c r="H48" s="365"/>
      <c r="I48" s="365"/>
      <c r="J48" s="365"/>
      <c r="K48" s="365"/>
      <c r="L48" s="309"/>
      <c r="M48" s="310"/>
      <c r="N48" s="312">
        <f t="shared" si="2"/>
        <v>0</v>
      </c>
      <c r="O48" s="313"/>
      <c r="P48" s="365"/>
      <c r="Q48" s="365"/>
      <c r="R48" s="365"/>
      <c r="S48" s="365"/>
      <c r="T48" s="365"/>
      <c r="U48" s="365"/>
      <c r="V48" s="386"/>
      <c r="W48" s="386"/>
      <c r="X48" s="386"/>
      <c r="Y48" s="386"/>
      <c r="Z48" s="386"/>
      <c r="AA48" s="327"/>
      <c r="AB48" s="327"/>
      <c r="AC48" s="327"/>
      <c r="AD48" s="327"/>
      <c r="AE48" s="327"/>
      <c r="AF48" s="327"/>
    </row>
    <row r="49" spans="1:32" s="76" customFormat="1" ht="20.100000000000001" customHeight="1">
      <c r="A49" s="95"/>
      <c r="B49" s="389"/>
      <c r="C49" s="390"/>
      <c r="D49" s="320"/>
      <c r="E49" s="320"/>
      <c r="F49" s="365"/>
      <c r="G49" s="365"/>
      <c r="H49" s="365"/>
      <c r="I49" s="365"/>
      <c r="J49" s="365"/>
      <c r="K49" s="365"/>
      <c r="L49" s="309"/>
      <c r="M49" s="310"/>
      <c r="N49" s="312">
        <f t="shared" si="2"/>
        <v>0</v>
      </c>
      <c r="O49" s="313"/>
      <c r="P49" s="365"/>
      <c r="Q49" s="365"/>
      <c r="R49" s="365"/>
      <c r="S49" s="365"/>
      <c r="T49" s="365"/>
      <c r="U49" s="365"/>
      <c r="V49" s="386"/>
      <c r="W49" s="386"/>
      <c r="X49" s="386"/>
      <c r="Y49" s="386"/>
      <c r="Z49" s="386"/>
      <c r="AA49" s="327"/>
      <c r="AB49" s="327"/>
      <c r="AC49" s="327"/>
      <c r="AD49" s="327"/>
      <c r="AE49" s="327"/>
      <c r="AF49" s="327"/>
    </row>
    <row r="50" spans="1:32" s="76" customFormat="1" ht="20.100000000000001" customHeight="1">
      <c r="A50" s="95"/>
      <c r="B50" s="389"/>
      <c r="C50" s="390"/>
      <c r="D50" s="320"/>
      <c r="E50" s="320"/>
      <c r="F50" s="365"/>
      <c r="G50" s="365"/>
      <c r="H50" s="365"/>
      <c r="I50" s="365"/>
      <c r="J50" s="365"/>
      <c r="K50" s="365"/>
      <c r="L50" s="309"/>
      <c r="M50" s="310"/>
      <c r="N50" s="312">
        <f t="shared" si="2"/>
        <v>0</v>
      </c>
      <c r="O50" s="313"/>
      <c r="P50" s="365"/>
      <c r="Q50" s="365"/>
      <c r="R50" s="365"/>
      <c r="S50" s="365"/>
      <c r="T50" s="365"/>
      <c r="U50" s="365"/>
      <c r="V50" s="386"/>
      <c r="W50" s="386"/>
      <c r="X50" s="386"/>
      <c r="Y50" s="386"/>
      <c r="Z50" s="386"/>
      <c r="AA50" s="327"/>
      <c r="AB50" s="327"/>
      <c r="AC50" s="327"/>
      <c r="AD50" s="327"/>
      <c r="AE50" s="327"/>
      <c r="AF50" s="327"/>
    </row>
    <row r="51" spans="1:32" s="76" customFormat="1" ht="20.100000000000001" customHeight="1">
      <c r="A51" s="95"/>
      <c r="B51" s="389"/>
      <c r="C51" s="390"/>
      <c r="D51" s="320"/>
      <c r="E51" s="320"/>
      <c r="F51" s="365"/>
      <c r="G51" s="365"/>
      <c r="H51" s="365"/>
      <c r="I51" s="365"/>
      <c r="J51" s="365"/>
      <c r="K51" s="365"/>
      <c r="L51" s="309"/>
      <c r="M51" s="310"/>
      <c r="N51" s="312">
        <f t="shared" si="2"/>
        <v>0</v>
      </c>
      <c r="O51" s="313"/>
      <c r="P51" s="365"/>
      <c r="Q51" s="365"/>
      <c r="R51" s="365"/>
      <c r="S51" s="365"/>
      <c r="T51" s="365"/>
      <c r="U51" s="365"/>
      <c r="V51" s="386"/>
      <c r="W51" s="386"/>
      <c r="X51" s="386"/>
      <c r="Y51" s="386"/>
      <c r="Z51" s="386"/>
      <c r="AA51" s="327"/>
      <c r="AB51" s="327"/>
      <c r="AC51" s="327"/>
      <c r="AD51" s="327"/>
      <c r="AE51" s="327"/>
      <c r="AF51" s="327"/>
    </row>
    <row r="52" spans="1:32" s="76" customFormat="1" ht="20.100000000000001" customHeight="1">
      <c r="A52" s="95"/>
      <c r="B52" s="389"/>
      <c r="C52" s="390"/>
      <c r="D52" s="320"/>
      <c r="E52" s="320"/>
      <c r="F52" s="365"/>
      <c r="G52" s="365"/>
      <c r="H52" s="365"/>
      <c r="I52" s="365"/>
      <c r="J52" s="365"/>
      <c r="K52" s="365"/>
      <c r="L52" s="309"/>
      <c r="M52" s="310"/>
      <c r="N52" s="312">
        <f t="shared" si="2"/>
        <v>0</v>
      </c>
      <c r="O52" s="313"/>
      <c r="P52" s="365"/>
      <c r="Q52" s="365"/>
      <c r="R52" s="365"/>
      <c r="S52" s="365"/>
      <c r="T52" s="365"/>
      <c r="U52" s="365"/>
      <c r="V52" s="386"/>
      <c r="W52" s="386"/>
      <c r="X52" s="386"/>
      <c r="Y52" s="386"/>
      <c r="Z52" s="386"/>
      <c r="AA52" s="327"/>
      <c r="AB52" s="327"/>
      <c r="AC52" s="327"/>
      <c r="AD52" s="327"/>
      <c r="AE52" s="327"/>
      <c r="AF52" s="327"/>
    </row>
    <row r="53" spans="1:32" s="76" customFormat="1" ht="24.95" customHeight="1">
      <c r="A53" s="460" t="s">
        <v>53</v>
      </c>
      <c r="B53" s="461"/>
      <c r="C53" s="461"/>
      <c r="D53" s="461"/>
      <c r="E53" s="462"/>
      <c r="F53" s="459">
        <f>SUM(F46:F52)</f>
        <v>0</v>
      </c>
      <c r="G53" s="459"/>
      <c r="H53" s="459">
        <f>SUM(H46:H52)</f>
        <v>0</v>
      </c>
      <c r="I53" s="459"/>
      <c r="J53" s="459">
        <f>SUM(J46:J52)</f>
        <v>0</v>
      </c>
      <c r="K53" s="459"/>
      <c r="L53" s="459">
        <f>SUM(L46:L52)</f>
        <v>0</v>
      </c>
      <c r="M53" s="459"/>
      <c r="N53" s="459">
        <f>SUM(N46:N52)</f>
        <v>0</v>
      </c>
      <c r="O53" s="459"/>
      <c r="P53" s="459">
        <f>SUM(P46:P52)</f>
        <v>0</v>
      </c>
      <c r="Q53" s="459"/>
      <c r="R53" s="459">
        <f>SUM(R46:R52)</f>
        <v>0</v>
      </c>
      <c r="S53" s="459"/>
      <c r="T53" s="459">
        <f>SUM(T46:T52)</f>
        <v>0</v>
      </c>
      <c r="U53" s="459"/>
      <c r="V53" s="463"/>
      <c r="W53" s="463"/>
      <c r="X53" s="463"/>
      <c r="Y53" s="463"/>
      <c r="Z53" s="463"/>
      <c r="AA53" s="328"/>
      <c r="AB53" s="328"/>
      <c r="AC53" s="328"/>
      <c r="AD53" s="328"/>
      <c r="AE53" s="328"/>
      <c r="AF53" s="328"/>
    </row>
    <row r="54" spans="1:32" ht="15" customHeight="1">
      <c r="A54" s="16"/>
      <c r="B54" s="16"/>
      <c r="C54" s="16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32" ht="15" customHeight="1">
      <c r="A55" s="16"/>
      <c r="B55" s="16"/>
      <c r="C55" s="16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32">
      <c r="C56" s="55" t="s">
        <v>462</v>
      </c>
      <c r="D56" s="1"/>
      <c r="E56" s="279" t="s">
        <v>489</v>
      </c>
      <c r="F56" s="280"/>
      <c r="G56" s="280"/>
      <c r="H56" s="280"/>
      <c r="I56" s="276" t="s">
        <v>465</v>
      </c>
      <c r="J56" s="276"/>
      <c r="K56" s="276"/>
      <c r="L56" s="276"/>
    </row>
    <row r="57" spans="1:32">
      <c r="C57" s="258"/>
      <c r="D57" s="259"/>
      <c r="E57" s="281" t="s">
        <v>490</v>
      </c>
      <c r="F57" s="281"/>
      <c r="G57" s="281"/>
      <c r="H57" s="281"/>
      <c r="I57" s="285"/>
      <c r="J57" s="285"/>
    </row>
    <row r="58" spans="1:32">
      <c r="C58" s="64"/>
      <c r="D58" s="256"/>
      <c r="E58" s="257"/>
      <c r="F58" s="257"/>
      <c r="G58" s="257"/>
      <c r="H58" s="257"/>
      <c r="I58" s="257"/>
      <c r="J58" s="256"/>
    </row>
    <row r="59" spans="1:32">
      <c r="C59" s="260" t="s">
        <v>486</v>
      </c>
      <c r="D59" s="256"/>
      <c r="E59" s="279" t="s">
        <v>489</v>
      </c>
      <c r="F59" s="280"/>
      <c r="G59" s="280"/>
      <c r="H59" s="280"/>
      <c r="I59" s="257" t="s">
        <v>491</v>
      </c>
      <c r="J59" s="256"/>
    </row>
    <row r="60" spans="1:32">
      <c r="C60" s="64"/>
      <c r="D60" s="256"/>
      <c r="E60" s="281" t="s">
        <v>490</v>
      </c>
      <c r="F60" s="281"/>
      <c r="G60" s="281"/>
      <c r="H60" s="281"/>
      <c r="I60" s="257"/>
      <c r="J60" s="256"/>
    </row>
    <row r="61" spans="1:32" ht="19.5">
      <c r="C61" s="35"/>
    </row>
    <row r="62" spans="1:32" ht="19.5">
      <c r="C62" s="35"/>
    </row>
    <row r="63" spans="1:32" ht="19.5">
      <c r="C63" s="35"/>
    </row>
    <row r="64" spans="1:32" ht="19.5">
      <c r="C64" s="35"/>
    </row>
    <row r="65" spans="3:3" ht="19.5">
      <c r="C65" s="35"/>
    </row>
  </sheetData>
  <mergeCells count="284">
    <mergeCell ref="K56:L56"/>
    <mergeCell ref="I56:J56"/>
    <mergeCell ref="E56:H56"/>
    <mergeCell ref="E57:H57"/>
    <mergeCell ref="I57:J57"/>
    <mergeCell ref="E59:H59"/>
    <mergeCell ref="E60:H60"/>
    <mergeCell ref="B52:C52"/>
    <mergeCell ref="D52:E52"/>
    <mergeCell ref="H52:I52"/>
    <mergeCell ref="D46:E46"/>
    <mergeCell ref="L48:M48"/>
    <mergeCell ref="B49:C49"/>
    <mergeCell ref="L43:M44"/>
    <mergeCell ref="B51:C51"/>
    <mergeCell ref="D47:E47"/>
    <mergeCell ref="F48:G48"/>
    <mergeCell ref="B48:C48"/>
    <mergeCell ref="F49:G49"/>
    <mergeCell ref="B45:C45"/>
    <mergeCell ref="B50:C50"/>
    <mergeCell ref="H47:I47"/>
    <mergeCell ref="F46:G46"/>
    <mergeCell ref="L46:M46"/>
    <mergeCell ref="J50:K50"/>
    <mergeCell ref="H49:I49"/>
    <mergeCell ref="H51:I51"/>
    <mergeCell ref="H50:I50"/>
    <mergeCell ref="F51:G51"/>
    <mergeCell ref="H46:I46"/>
    <mergeCell ref="B47:C47"/>
    <mergeCell ref="P51:Q51"/>
    <mergeCell ref="R52:S52"/>
    <mergeCell ref="T50:U50"/>
    <mergeCell ref="R48:S48"/>
    <mergeCell ref="J53:K53"/>
    <mergeCell ref="L53:M53"/>
    <mergeCell ref="H53:I53"/>
    <mergeCell ref="A53:E53"/>
    <mergeCell ref="R51:S51"/>
    <mergeCell ref="T51:U51"/>
    <mergeCell ref="N53:O53"/>
    <mergeCell ref="F53:G53"/>
    <mergeCell ref="J51:K51"/>
    <mergeCell ref="T52:U52"/>
    <mergeCell ref="J52:K52"/>
    <mergeCell ref="N48:O48"/>
    <mergeCell ref="N52:O52"/>
    <mergeCell ref="N50:O50"/>
    <mergeCell ref="F52:G52"/>
    <mergeCell ref="P50:Q50"/>
    <mergeCell ref="L52:M52"/>
    <mergeCell ref="N43:O44"/>
    <mergeCell ref="AA53:AF53"/>
    <mergeCell ref="P53:Q53"/>
    <mergeCell ref="T53:U53"/>
    <mergeCell ref="AA52:AF52"/>
    <mergeCell ref="P52:Q52"/>
    <mergeCell ref="V52:Z52"/>
    <mergeCell ref="R53:S53"/>
    <mergeCell ref="P49:Q49"/>
    <mergeCell ref="V51:Z51"/>
    <mergeCell ref="V53:Z53"/>
    <mergeCell ref="N46:O46"/>
    <mergeCell ref="P46:Q46"/>
    <mergeCell ref="T49:U49"/>
    <mergeCell ref="R50:S50"/>
    <mergeCell ref="R49:S49"/>
    <mergeCell ref="L47:M47"/>
    <mergeCell ref="J48:K48"/>
    <mergeCell ref="J47:K47"/>
    <mergeCell ref="R47:S47"/>
    <mergeCell ref="L50:M50"/>
    <mergeCell ref="D50:E50"/>
    <mergeCell ref="D49:E49"/>
    <mergeCell ref="AD19:AF19"/>
    <mergeCell ref="A23:Q23"/>
    <mergeCell ref="D21:G21"/>
    <mergeCell ref="H22:O22"/>
    <mergeCell ref="D22:G22"/>
    <mergeCell ref="P22:Q22"/>
    <mergeCell ref="R45:S45"/>
    <mergeCell ref="N45:O45"/>
    <mergeCell ref="J45:K45"/>
    <mergeCell ref="L45:M45"/>
    <mergeCell ref="B34:L34"/>
    <mergeCell ref="B32:L32"/>
    <mergeCell ref="Y29:Y30"/>
    <mergeCell ref="Z29:Z30"/>
    <mergeCell ref="W29:W30"/>
    <mergeCell ref="U29:U30"/>
    <mergeCell ref="O29:O30"/>
    <mergeCell ref="T29:T30"/>
    <mergeCell ref="Q29:Q30"/>
    <mergeCell ref="S29:S30"/>
    <mergeCell ref="AA42:AF44"/>
    <mergeCell ref="AD29:AD30"/>
    <mergeCell ref="AA29:AA30"/>
    <mergeCell ref="L42:U42"/>
    <mergeCell ref="B18:C18"/>
    <mergeCell ref="AC28:AF28"/>
    <mergeCell ref="U28:X28"/>
    <mergeCell ref="Y28:AB28"/>
    <mergeCell ref="Z27:AB27"/>
    <mergeCell ref="AD27:AF27"/>
    <mergeCell ref="AD22:AF22"/>
    <mergeCell ref="AD21:AF21"/>
    <mergeCell ref="X22:Z22"/>
    <mergeCell ref="AD20:AF20"/>
    <mergeCell ref="AA22:AC22"/>
    <mergeCell ref="AA18:AC18"/>
    <mergeCell ref="U20:W20"/>
    <mergeCell ref="X20:Z20"/>
    <mergeCell ref="X19:Z19"/>
    <mergeCell ref="AA19:AC19"/>
    <mergeCell ref="AA20:AC20"/>
    <mergeCell ref="H20:O20"/>
    <mergeCell ref="D18:G18"/>
    <mergeCell ref="AD23:AF23"/>
    <mergeCell ref="H21:O21"/>
    <mergeCell ref="AA23:AC23"/>
    <mergeCell ref="R23:T23"/>
    <mergeCell ref="X23:Z23"/>
    <mergeCell ref="D3:F4"/>
    <mergeCell ref="X4:Z4"/>
    <mergeCell ref="X5:Z5"/>
    <mergeCell ref="AD10:AF10"/>
    <mergeCell ref="AD3:AF4"/>
    <mergeCell ref="X9:Z9"/>
    <mergeCell ref="AD8:AF8"/>
    <mergeCell ref="AD7:AF7"/>
    <mergeCell ref="X6:Z6"/>
    <mergeCell ref="AA10:AC10"/>
    <mergeCell ref="AA3:AC4"/>
    <mergeCell ref="AA6:AC6"/>
    <mergeCell ref="R3:Z3"/>
    <mergeCell ref="AD5:AF5"/>
    <mergeCell ref="AD6:AF6"/>
    <mergeCell ref="AD9:AF9"/>
    <mergeCell ref="AA5:AC5"/>
    <mergeCell ref="AA7:AC7"/>
    <mergeCell ref="R10:T10"/>
    <mergeCell ref="U10:W10"/>
    <mergeCell ref="X8:Z8"/>
    <mergeCell ref="U8:W8"/>
    <mergeCell ref="AA15:AC17"/>
    <mergeCell ref="AA9:AC9"/>
    <mergeCell ref="AA8:AC8"/>
    <mergeCell ref="A3:A4"/>
    <mergeCell ref="R9:T9"/>
    <mergeCell ref="B7:C7"/>
    <mergeCell ref="B8:C8"/>
    <mergeCell ref="D8:F8"/>
    <mergeCell ref="B3:C4"/>
    <mergeCell ref="R4:T4"/>
    <mergeCell ref="U4:W4"/>
    <mergeCell ref="R5:T5"/>
    <mergeCell ref="U5:W5"/>
    <mergeCell ref="D5:F5"/>
    <mergeCell ref="B5:C5"/>
    <mergeCell ref="R7:T7"/>
    <mergeCell ref="D7:F7"/>
    <mergeCell ref="U6:W6"/>
    <mergeCell ref="R8:T8"/>
    <mergeCell ref="G5:Q5"/>
    <mergeCell ref="G8:Q8"/>
    <mergeCell ref="U9:W9"/>
    <mergeCell ref="G3:Q4"/>
    <mergeCell ref="D6:F6"/>
    <mergeCell ref="U16:W17"/>
    <mergeCell ref="R16:T17"/>
    <mergeCell ref="R15:Z15"/>
    <mergeCell ref="P18:Q18"/>
    <mergeCell ref="A28:A30"/>
    <mergeCell ref="B28:L30"/>
    <mergeCell ref="B21:C21"/>
    <mergeCell ref="B22:C22"/>
    <mergeCell ref="B20:C20"/>
    <mergeCell ref="U19:W19"/>
    <mergeCell ref="V29:V30"/>
    <mergeCell ref="X29:X30"/>
    <mergeCell ref="D20:G20"/>
    <mergeCell ref="R20:T20"/>
    <mergeCell ref="P29:P30"/>
    <mergeCell ref="H15:O17"/>
    <mergeCell ref="D15:G17"/>
    <mergeCell ref="P15:Q17"/>
    <mergeCell ref="X18:Z18"/>
    <mergeCell ref="D19:G19"/>
    <mergeCell ref="H19:O19"/>
    <mergeCell ref="P19:Q19"/>
    <mergeCell ref="R18:T18"/>
    <mergeCell ref="P20:Q20"/>
    <mergeCell ref="B6:C6"/>
    <mergeCell ref="B9:C9"/>
    <mergeCell ref="D9:F9"/>
    <mergeCell ref="X7:Z7"/>
    <mergeCell ref="R6:T6"/>
    <mergeCell ref="U7:W7"/>
    <mergeCell ref="G6:Q6"/>
    <mergeCell ref="G7:Q7"/>
    <mergeCell ref="G9:Q9"/>
    <mergeCell ref="AD15:AF17"/>
    <mergeCell ref="X16:Z17"/>
    <mergeCell ref="X10:Z10"/>
    <mergeCell ref="A10:Q10"/>
    <mergeCell ref="U18:W18"/>
    <mergeCell ref="A15:A17"/>
    <mergeCell ref="AD18:AF18"/>
    <mergeCell ref="R19:T19"/>
    <mergeCell ref="D51:E51"/>
    <mergeCell ref="AC29:AC30"/>
    <mergeCell ref="AA48:AF48"/>
    <mergeCell ref="AD41:AF41"/>
    <mergeCell ref="AE29:AE30"/>
    <mergeCell ref="AF29:AF30"/>
    <mergeCell ref="L51:M51"/>
    <mergeCell ref="N51:O51"/>
    <mergeCell ref="B15:C17"/>
    <mergeCell ref="B19:C19"/>
    <mergeCell ref="H18:O18"/>
    <mergeCell ref="V45:Z45"/>
    <mergeCell ref="AA46:AF46"/>
    <mergeCell ref="AA51:AF51"/>
    <mergeCell ref="AA50:AF50"/>
    <mergeCell ref="AA45:AF45"/>
    <mergeCell ref="AB29:AB30"/>
    <mergeCell ref="N49:O49"/>
    <mergeCell ref="L49:M49"/>
    <mergeCell ref="T44:U44"/>
    <mergeCell ref="R29:R30"/>
    <mergeCell ref="B33:L33"/>
    <mergeCell ref="M29:M30"/>
    <mergeCell ref="N29:N30"/>
    <mergeCell ref="B31:L31"/>
    <mergeCell ref="A36:L36"/>
    <mergeCell ref="T45:U45"/>
    <mergeCell ref="H48:I48"/>
    <mergeCell ref="T46:U46"/>
    <mergeCell ref="T47:U47"/>
    <mergeCell ref="P47:Q47"/>
    <mergeCell ref="P48:Q48"/>
    <mergeCell ref="V42:Z44"/>
    <mergeCell ref="AA47:AF47"/>
    <mergeCell ref="AA49:AF49"/>
    <mergeCell ref="B35:L35"/>
    <mergeCell ref="A37:L37"/>
    <mergeCell ref="A42:A44"/>
    <mergeCell ref="V46:Z46"/>
    <mergeCell ref="R46:S46"/>
    <mergeCell ref="U22:W22"/>
    <mergeCell ref="R21:T21"/>
    <mergeCell ref="R22:T22"/>
    <mergeCell ref="M28:P28"/>
    <mergeCell ref="Q28:T28"/>
    <mergeCell ref="P21:Q21"/>
    <mergeCell ref="AA21:AC21"/>
    <mergeCell ref="X21:Z21"/>
    <mergeCell ref="U21:W21"/>
    <mergeCell ref="U23:W23"/>
    <mergeCell ref="V49:Z49"/>
    <mergeCell ref="V48:Z48"/>
    <mergeCell ref="P45:Q45"/>
    <mergeCell ref="B42:C44"/>
    <mergeCell ref="V50:Z50"/>
    <mergeCell ref="B46:C46"/>
    <mergeCell ref="F45:G45"/>
    <mergeCell ref="F42:G44"/>
    <mergeCell ref="J46:K46"/>
    <mergeCell ref="V47:Z47"/>
    <mergeCell ref="T48:U48"/>
    <mergeCell ref="N47:O47"/>
    <mergeCell ref="P43:U43"/>
    <mergeCell ref="P44:Q44"/>
    <mergeCell ref="D42:E44"/>
    <mergeCell ref="R44:S44"/>
    <mergeCell ref="F50:G50"/>
    <mergeCell ref="J49:K49"/>
    <mergeCell ref="D48:E48"/>
    <mergeCell ref="F47:G47"/>
    <mergeCell ref="D45:E45"/>
    <mergeCell ref="H45:I45"/>
    <mergeCell ref="J42:K44"/>
    <mergeCell ref="H42:I44"/>
  </mergeCells>
  <phoneticPr fontId="3" type="noConversion"/>
  <pageMargins left="0.72" right="0.59055118110236227" top="0.78740157480314965" bottom="0.78740157480314965" header="0.31496062992125984" footer="0.31496062992125984"/>
  <pageSetup paperSize="9" scale="34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U23:Z23 AE37:AF37 R10 U10:Z10 R23 M36:N36 F53:U53" formulaRange="1"/>
    <ignoredError sqref="AA37:AB37 O37 M37 P37:Q37 S37:U37 W37:Y37" evalError="1" formulaRange="1"/>
    <ignoredError sqref="AC37:AD37 N37 R37 V37 Z37 X32 AE10:AF10 AE23:AF23 AE19:AF19 AE20:AF20 AE21:AF21 AE22:AF22 AE6:AF6 AE7:AF7 AE8:AF8 AE9:AF9" evalError="1"/>
    <ignoredError sqref="AC36:AD36 Q36:R36 Y36:Z36 U36:V36" evalError="1" formula="1" formulaRange="1"/>
    <ignoredError sqref="X36" evalError="1" formula="1"/>
    <ignoredError sqref="W36 AA36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Таня</cp:lastModifiedBy>
  <cp:lastPrinted>2022-12-23T11:35:15Z</cp:lastPrinted>
  <dcterms:created xsi:type="dcterms:W3CDTF">2003-03-13T16:00:22Z</dcterms:created>
  <dcterms:modified xsi:type="dcterms:W3CDTF">2023-04-26T07:32:41Z</dcterms:modified>
</cp:coreProperties>
</file>